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4" sheetId="6" r:id="rId1"/>
  </sheets>
  <definedNames>
    <definedName name="_xlnm._FilterDatabase" localSheetId="0" hidden="1">'4'!$A$12:$T$146</definedName>
    <definedName name="_xlnm.Print_Area" localSheetId="0">'4'!$A$1:$O$146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6" l="1"/>
  <c r="F27" i="6" s="1"/>
  <c r="F37" i="6" l="1"/>
  <c r="F17" i="6" l="1"/>
  <c r="J144" i="6"/>
  <c r="J143" i="6" s="1"/>
  <c r="J140" i="6"/>
  <c r="J139" i="6" s="1"/>
  <c r="J138" i="6" s="1"/>
  <c r="J137" i="6" s="1"/>
  <c r="J135" i="6"/>
  <c r="J134" i="6" s="1"/>
  <c r="J133" i="6" s="1"/>
  <c r="J131" i="6"/>
  <c r="J130" i="6" s="1"/>
  <c r="J129" i="6" s="1"/>
  <c r="J125" i="6"/>
  <c r="J123" i="6"/>
  <c r="J121" i="6"/>
  <c r="J118" i="6"/>
  <c r="J115" i="6"/>
  <c r="J114" i="6" s="1"/>
  <c r="J110" i="6"/>
  <c r="J109" i="6" s="1"/>
  <c r="J106" i="6"/>
  <c r="J105" i="6" s="1"/>
  <c r="J95" i="6"/>
  <c r="J93" i="6"/>
  <c r="J91" i="6"/>
  <c r="J89" i="6"/>
  <c r="J85" i="6"/>
  <c r="J83" i="6"/>
  <c r="J82" i="6" s="1"/>
  <c r="J79" i="6"/>
  <c r="J77" i="6"/>
  <c r="J76" i="6" s="1"/>
  <c r="J75" i="6" s="1"/>
  <c r="J68" i="6"/>
  <c r="J66" i="6"/>
  <c r="J61" i="6"/>
  <c r="J60" i="6" s="1"/>
  <c r="J57" i="6"/>
  <c r="J55" i="6"/>
  <c r="J51" i="6"/>
  <c r="J50" i="6" s="1"/>
  <c r="J49" i="6" s="1"/>
  <c r="J45" i="6"/>
  <c r="J43" i="6"/>
  <c r="J41" i="6"/>
  <c r="J38" i="6"/>
  <c r="J36" i="6"/>
  <c r="J32" i="6"/>
  <c r="J31" i="6" s="1"/>
  <c r="J30" i="6" s="1"/>
  <c r="J23" i="6"/>
  <c r="J22" i="6" s="1"/>
  <c r="J17" i="6"/>
  <c r="J16" i="6" s="1"/>
  <c r="J15" i="6" s="1"/>
  <c r="H145" i="6"/>
  <c r="H144" i="6" s="1"/>
  <c r="H143" i="6" s="1"/>
  <c r="I144" i="6"/>
  <c r="I143" i="6" s="1"/>
  <c r="G144" i="6"/>
  <c r="G143" i="6" s="1"/>
  <c r="F144" i="6"/>
  <c r="F143" i="6" s="1"/>
  <c r="H142" i="6"/>
  <c r="H140" i="6" s="1"/>
  <c r="H139" i="6" s="1"/>
  <c r="H138" i="6" s="1"/>
  <c r="H137" i="6" s="1"/>
  <c r="I140" i="6"/>
  <c r="I139" i="6" s="1"/>
  <c r="I138" i="6" s="1"/>
  <c r="I137" i="6" s="1"/>
  <c r="G140" i="6"/>
  <c r="G139" i="6" s="1"/>
  <c r="G138" i="6" s="1"/>
  <c r="G137" i="6" s="1"/>
  <c r="F140" i="6"/>
  <c r="F139" i="6" s="1"/>
  <c r="F138" i="6" s="1"/>
  <c r="F137" i="6" s="1"/>
  <c r="H136" i="6"/>
  <c r="H135" i="6" s="1"/>
  <c r="H134" i="6" s="1"/>
  <c r="H133" i="6" s="1"/>
  <c r="I135" i="6"/>
  <c r="I134" i="6" s="1"/>
  <c r="I133" i="6" s="1"/>
  <c r="G135" i="6"/>
  <c r="G134" i="6" s="1"/>
  <c r="G133" i="6" s="1"/>
  <c r="F135" i="6"/>
  <c r="F134" i="6" s="1"/>
  <c r="F133" i="6" s="1"/>
  <c r="H132" i="6"/>
  <c r="H131" i="6" s="1"/>
  <c r="H130" i="6" s="1"/>
  <c r="H129" i="6" s="1"/>
  <c r="I131" i="6"/>
  <c r="I130" i="6" s="1"/>
  <c r="I129" i="6" s="1"/>
  <c r="G131" i="6"/>
  <c r="F131" i="6"/>
  <c r="G130" i="6"/>
  <c r="G129" i="6" s="1"/>
  <c r="F130" i="6"/>
  <c r="F129" i="6" s="1"/>
  <c r="F128" i="6" s="1"/>
  <c r="H127" i="6"/>
  <c r="H126" i="6"/>
  <c r="I125" i="6"/>
  <c r="G125" i="6"/>
  <c r="F125" i="6"/>
  <c r="H124" i="6"/>
  <c r="H123" i="6" s="1"/>
  <c r="I123" i="6"/>
  <c r="G123" i="6"/>
  <c r="F123" i="6"/>
  <c r="H122" i="6"/>
  <c r="H121" i="6" s="1"/>
  <c r="I121" i="6"/>
  <c r="G121" i="6"/>
  <c r="F121" i="6"/>
  <c r="H120" i="6"/>
  <c r="H119" i="6"/>
  <c r="I118" i="6"/>
  <c r="G118" i="6"/>
  <c r="F118" i="6"/>
  <c r="H116" i="6"/>
  <c r="H115" i="6" s="1"/>
  <c r="H114" i="6" s="1"/>
  <c r="I115" i="6"/>
  <c r="I114" i="6" s="1"/>
  <c r="G115" i="6"/>
  <c r="G114" i="6" s="1"/>
  <c r="F115" i="6"/>
  <c r="F114" i="6" s="1"/>
  <c r="I110" i="6"/>
  <c r="I109" i="6" s="1"/>
  <c r="H110" i="6"/>
  <c r="H109" i="6" s="1"/>
  <c r="G110" i="6"/>
  <c r="G109" i="6" s="1"/>
  <c r="F110" i="6"/>
  <c r="F109" i="6" s="1"/>
  <c r="H108" i="6"/>
  <c r="H106" i="6" s="1"/>
  <c r="H105" i="6" s="1"/>
  <c r="I106" i="6"/>
  <c r="G106" i="6"/>
  <c r="G105" i="6" s="1"/>
  <c r="F106" i="6"/>
  <c r="F105" i="6" s="1"/>
  <c r="I105" i="6"/>
  <c r="H96" i="6"/>
  <c r="H95" i="6" s="1"/>
  <c r="I95" i="6"/>
  <c r="G95" i="6"/>
  <c r="F95" i="6"/>
  <c r="H94" i="6"/>
  <c r="I93" i="6"/>
  <c r="H93" i="6"/>
  <c r="G93" i="6"/>
  <c r="F93" i="6"/>
  <c r="H92" i="6"/>
  <c r="H91" i="6" s="1"/>
  <c r="I91" i="6"/>
  <c r="G91" i="6"/>
  <c r="F91" i="6"/>
  <c r="H90" i="6"/>
  <c r="H89" i="6" s="1"/>
  <c r="I89" i="6"/>
  <c r="G89" i="6"/>
  <c r="F89" i="6"/>
  <c r="I85" i="6"/>
  <c r="F85" i="6"/>
  <c r="I83" i="6"/>
  <c r="I82" i="6" s="1"/>
  <c r="F83" i="6"/>
  <c r="H82" i="6"/>
  <c r="G82" i="6"/>
  <c r="H80" i="6"/>
  <c r="H79" i="6" s="1"/>
  <c r="I79" i="6"/>
  <c r="G79" i="6"/>
  <c r="F79" i="6"/>
  <c r="H78" i="6"/>
  <c r="H77" i="6" s="1"/>
  <c r="I77" i="6"/>
  <c r="G77" i="6"/>
  <c r="F77" i="6"/>
  <c r="H69" i="6"/>
  <c r="H68" i="6" s="1"/>
  <c r="I68" i="6"/>
  <c r="G68" i="6"/>
  <c r="F68" i="6"/>
  <c r="H67" i="6"/>
  <c r="H66" i="6" s="1"/>
  <c r="I66" i="6"/>
  <c r="G66" i="6"/>
  <c r="F66" i="6"/>
  <c r="F65" i="6" s="1"/>
  <c r="F64" i="6" s="1"/>
  <c r="F63" i="6" s="1"/>
  <c r="H62" i="6"/>
  <c r="H61" i="6" s="1"/>
  <c r="I61" i="6"/>
  <c r="I60" i="6" s="1"/>
  <c r="G61" i="6"/>
  <c r="G59" i="6" s="1"/>
  <c r="F61" i="6"/>
  <c r="F59" i="6" s="1"/>
  <c r="I59" i="6"/>
  <c r="H58" i="6"/>
  <c r="H57" i="6" s="1"/>
  <c r="I57" i="6"/>
  <c r="G57" i="6"/>
  <c r="F57" i="6"/>
  <c r="H56" i="6"/>
  <c r="H55" i="6" s="1"/>
  <c r="I55" i="6"/>
  <c r="G55" i="6"/>
  <c r="F55" i="6"/>
  <c r="H52" i="6"/>
  <c r="H51" i="6" s="1"/>
  <c r="H50" i="6" s="1"/>
  <c r="H49" i="6" s="1"/>
  <c r="I51" i="6"/>
  <c r="I50" i="6" s="1"/>
  <c r="I49" i="6" s="1"/>
  <c r="G51" i="6"/>
  <c r="G50" i="6" s="1"/>
  <c r="G49" i="6" s="1"/>
  <c r="F51" i="6"/>
  <c r="F50" i="6" s="1"/>
  <c r="F49" i="6" s="1"/>
  <c r="H47" i="6"/>
  <c r="H46" i="6"/>
  <c r="I45" i="6"/>
  <c r="G45" i="6"/>
  <c r="F45" i="6"/>
  <c r="H44" i="6"/>
  <c r="H43" i="6" s="1"/>
  <c r="I43" i="6"/>
  <c r="G43" i="6"/>
  <c r="F43" i="6"/>
  <c r="H42" i="6"/>
  <c r="H41" i="6" s="1"/>
  <c r="I41" i="6"/>
  <c r="G41" i="6"/>
  <c r="F41" i="6"/>
  <c r="H40" i="6"/>
  <c r="H39" i="6"/>
  <c r="I38" i="6"/>
  <c r="G38" i="6"/>
  <c r="F38" i="6"/>
  <c r="H37" i="6"/>
  <c r="H36" i="6" s="1"/>
  <c r="I36" i="6"/>
  <c r="G36" i="6"/>
  <c r="F36" i="6"/>
  <c r="H33" i="6"/>
  <c r="H32" i="6" s="1"/>
  <c r="H31" i="6" s="1"/>
  <c r="H30" i="6" s="1"/>
  <c r="I32" i="6"/>
  <c r="I31" i="6" s="1"/>
  <c r="I30" i="6" s="1"/>
  <c r="G32" i="6"/>
  <c r="G31" i="6" s="1"/>
  <c r="G30" i="6" s="1"/>
  <c r="F32" i="6"/>
  <c r="F31" i="6" s="1"/>
  <c r="F30" i="6" s="1"/>
  <c r="I23" i="6"/>
  <c r="I22" i="6" s="1"/>
  <c r="H23" i="6"/>
  <c r="H22" i="6" s="1"/>
  <c r="H21" i="6" s="1"/>
  <c r="G23" i="6"/>
  <c r="G22" i="6" s="1"/>
  <c r="G21" i="6" s="1"/>
  <c r="F23" i="6"/>
  <c r="F22" i="6" s="1"/>
  <c r="F21" i="6" s="1"/>
  <c r="H19" i="6"/>
  <c r="H17" i="6" s="1"/>
  <c r="H16" i="6" s="1"/>
  <c r="H15" i="6" s="1"/>
  <c r="H14" i="6" s="1"/>
  <c r="H13" i="6" s="1"/>
  <c r="I19" i="6"/>
  <c r="I17" i="6" s="1"/>
  <c r="I16" i="6" s="1"/>
  <c r="I15" i="6" s="1"/>
  <c r="G17" i="6"/>
  <c r="G16" i="6" s="1"/>
  <c r="G15" i="6" s="1"/>
  <c r="G14" i="6" s="1"/>
  <c r="G13" i="6" s="1"/>
  <c r="F16" i="6"/>
  <c r="F15" i="6" s="1"/>
  <c r="K82" i="6"/>
  <c r="L82" i="6"/>
  <c r="I81" i="6" l="1"/>
  <c r="J81" i="6"/>
  <c r="J128" i="6"/>
  <c r="J21" i="6"/>
  <c r="J14" i="6" s="1"/>
  <c r="J13" i="6" s="1"/>
  <c r="G60" i="6"/>
  <c r="G104" i="6"/>
  <c r="G103" i="6" s="1"/>
  <c r="H125" i="6"/>
  <c r="H117" i="6" s="1"/>
  <c r="H113" i="6" s="1"/>
  <c r="H112" i="6" s="1"/>
  <c r="J54" i="6"/>
  <c r="J53" i="6" s="1"/>
  <c r="I54" i="6"/>
  <c r="I53" i="6" s="1"/>
  <c r="F60" i="6"/>
  <c r="I65" i="6"/>
  <c r="I64" i="6" s="1"/>
  <c r="I63" i="6" s="1"/>
  <c r="I76" i="6"/>
  <c r="I75" i="6" s="1"/>
  <c r="G76" i="6"/>
  <c r="G75" i="6" s="1"/>
  <c r="G74" i="6" s="1"/>
  <c r="F76" i="6"/>
  <c r="F75" i="6" s="1"/>
  <c r="F82" i="6"/>
  <c r="H104" i="6"/>
  <c r="H103" i="6" s="1"/>
  <c r="F104" i="6"/>
  <c r="F103" i="6" s="1"/>
  <c r="H76" i="6"/>
  <c r="H75" i="6" s="1"/>
  <c r="I35" i="6"/>
  <c r="I34" i="6" s="1"/>
  <c r="I26" i="6" s="1"/>
  <c r="G35" i="6"/>
  <c r="G34" i="6" s="1"/>
  <c r="G26" i="6" s="1"/>
  <c r="G54" i="6"/>
  <c r="G53" i="6" s="1"/>
  <c r="G48" i="6" s="1"/>
  <c r="I88" i="6"/>
  <c r="I87" i="6" s="1"/>
  <c r="F81" i="6"/>
  <c r="H128" i="6"/>
  <c r="G128" i="6"/>
  <c r="I128" i="6"/>
  <c r="I48" i="6"/>
  <c r="H118" i="6"/>
  <c r="I117" i="6"/>
  <c r="I113" i="6" s="1"/>
  <c r="I112" i="6" s="1"/>
  <c r="I21" i="6"/>
  <c r="I14" i="6" s="1"/>
  <c r="I13" i="6" s="1"/>
  <c r="H45" i="6"/>
  <c r="H38" i="6"/>
  <c r="I104" i="6"/>
  <c r="I103" i="6" s="1"/>
  <c r="G117" i="6"/>
  <c r="G113" i="6" s="1"/>
  <c r="G112" i="6" s="1"/>
  <c r="G88" i="6"/>
  <c r="G87" i="6" s="1"/>
  <c r="J88" i="6"/>
  <c r="J87" i="6" s="1"/>
  <c r="G65" i="6"/>
  <c r="G64" i="6" s="1"/>
  <c r="G63" i="6" s="1"/>
  <c r="J35" i="6"/>
  <c r="J34" i="6" s="1"/>
  <c r="J26" i="6" s="1"/>
  <c r="J117" i="6"/>
  <c r="J113" i="6" s="1"/>
  <c r="J112" i="6" s="1"/>
  <c r="F117" i="6"/>
  <c r="F113" i="6" s="1"/>
  <c r="F112" i="6" s="1"/>
  <c r="F88" i="6"/>
  <c r="F87" i="6" s="1"/>
  <c r="H88" i="6"/>
  <c r="H87" i="6" s="1"/>
  <c r="J65" i="6"/>
  <c r="J64" i="6" s="1"/>
  <c r="J63" i="6" s="1"/>
  <c r="H65" i="6"/>
  <c r="H64" i="6" s="1"/>
  <c r="H63" i="6" s="1"/>
  <c r="J59" i="6"/>
  <c r="H60" i="6"/>
  <c r="H59" i="6"/>
  <c r="F54" i="6"/>
  <c r="F53" i="6" s="1"/>
  <c r="F48" i="6" s="1"/>
  <c r="H54" i="6"/>
  <c r="H53" i="6" s="1"/>
  <c r="F35" i="6"/>
  <c r="F34" i="6" s="1"/>
  <c r="F26" i="6" s="1"/>
  <c r="H35" i="6"/>
  <c r="H34" i="6" s="1"/>
  <c r="H26" i="6" s="1"/>
  <c r="F14" i="6"/>
  <c r="F13" i="6" s="1"/>
  <c r="J104" i="6"/>
  <c r="J103" i="6" s="1"/>
  <c r="M23" i="6"/>
  <c r="M22" i="6" s="1"/>
  <c r="M83" i="6"/>
  <c r="M85" i="6"/>
  <c r="J74" i="6" l="1"/>
  <c r="H74" i="6"/>
  <c r="I74" i="6"/>
  <c r="I25" i="6" s="1"/>
  <c r="J48" i="6"/>
  <c r="F74" i="6"/>
  <c r="F25" i="6" s="1"/>
  <c r="M82" i="6"/>
  <c r="I146" i="6"/>
  <c r="G146" i="6"/>
  <c r="H48" i="6"/>
  <c r="H25" i="6" s="1"/>
  <c r="M21" i="6"/>
  <c r="G25" i="6"/>
  <c r="J146" i="6"/>
  <c r="J25" i="6"/>
  <c r="M81" i="6"/>
  <c r="M19" i="6"/>
  <c r="K55" i="6"/>
  <c r="M55" i="6"/>
  <c r="K95" i="6"/>
  <c r="M95" i="6"/>
  <c r="K118" i="6"/>
  <c r="M118" i="6"/>
  <c r="K140" i="6"/>
  <c r="K139" i="6" s="1"/>
  <c r="K138" i="6" s="1"/>
  <c r="K137" i="6" s="1"/>
  <c r="M140" i="6"/>
  <c r="M139" i="6" s="1"/>
  <c r="M138" i="6" s="1"/>
  <c r="M137" i="6" s="1"/>
  <c r="F146" i="6" l="1"/>
  <c r="H146" i="6"/>
  <c r="N140" i="6"/>
  <c r="K17" i="6" l="1"/>
  <c r="K16" i="6" s="1"/>
  <c r="K15" i="6" s="1"/>
  <c r="K14" i="6" s="1"/>
  <c r="K13" i="6" s="1"/>
  <c r="M17" i="6"/>
  <c r="M16" i="6" s="1"/>
  <c r="M15" i="6" s="1"/>
  <c r="M14" i="6" l="1"/>
  <c r="M13" i="6" s="1"/>
  <c r="K38" i="6"/>
  <c r="M38" i="6"/>
  <c r="K144" i="6" l="1"/>
  <c r="K143" i="6" s="1"/>
  <c r="M144" i="6"/>
  <c r="M143" i="6" s="1"/>
  <c r="N144" i="6"/>
  <c r="N143" i="6" s="1"/>
  <c r="N139" i="6"/>
  <c r="N138" i="6" s="1"/>
  <c r="N137" i="6" s="1"/>
  <c r="K135" i="6"/>
  <c r="K134" i="6" s="1"/>
  <c r="K133" i="6" s="1"/>
  <c r="M135" i="6"/>
  <c r="M134" i="6" s="1"/>
  <c r="M133" i="6" s="1"/>
  <c r="N135" i="6"/>
  <c r="N134" i="6" s="1"/>
  <c r="N133" i="6" s="1"/>
  <c r="K131" i="6"/>
  <c r="K130" i="6" s="1"/>
  <c r="K129" i="6" s="1"/>
  <c r="M131" i="6"/>
  <c r="M130" i="6" s="1"/>
  <c r="M129" i="6" s="1"/>
  <c r="N131" i="6"/>
  <c r="N130" i="6" s="1"/>
  <c r="N129" i="6" s="1"/>
  <c r="N125" i="6"/>
  <c r="M125" i="6"/>
  <c r="K125" i="6"/>
  <c r="K123" i="6"/>
  <c r="M123" i="6"/>
  <c r="N123" i="6"/>
  <c r="K121" i="6"/>
  <c r="M121" i="6"/>
  <c r="N121" i="6"/>
  <c r="N118" i="6"/>
  <c r="K115" i="6"/>
  <c r="K114" i="6" s="1"/>
  <c r="M115" i="6"/>
  <c r="M114" i="6" s="1"/>
  <c r="N115" i="6"/>
  <c r="N114" i="6" s="1"/>
  <c r="K110" i="6"/>
  <c r="K109" i="6" s="1"/>
  <c r="M110" i="6"/>
  <c r="M109" i="6" s="1"/>
  <c r="N110" i="6"/>
  <c r="K106" i="6"/>
  <c r="K105" i="6" s="1"/>
  <c r="M106" i="6"/>
  <c r="M105" i="6" s="1"/>
  <c r="N106" i="6"/>
  <c r="N105" i="6" s="1"/>
  <c r="N95" i="6"/>
  <c r="K93" i="6"/>
  <c r="M93" i="6"/>
  <c r="N93" i="6"/>
  <c r="K91" i="6"/>
  <c r="M91" i="6"/>
  <c r="N91" i="6"/>
  <c r="K89" i="6"/>
  <c r="M89" i="6"/>
  <c r="N89" i="6"/>
  <c r="N85" i="6"/>
  <c r="N82" i="6" s="1"/>
  <c r="N81" i="6" s="1"/>
  <c r="O85" i="6"/>
  <c r="O82" i="6" s="1"/>
  <c r="O81" i="6" s="1"/>
  <c r="K79" i="6"/>
  <c r="M79" i="6"/>
  <c r="N79" i="6"/>
  <c r="K77" i="6"/>
  <c r="M77" i="6"/>
  <c r="N77" i="6"/>
  <c r="K68" i="6"/>
  <c r="M68" i="6"/>
  <c r="N68" i="6"/>
  <c r="K66" i="6"/>
  <c r="M66" i="6"/>
  <c r="N66" i="6"/>
  <c r="K61" i="6"/>
  <c r="K59" i="6" s="1"/>
  <c r="M61" i="6"/>
  <c r="M60" i="6" s="1"/>
  <c r="N61" i="6"/>
  <c r="N60" i="6" s="1"/>
  <c r="K57" i="6"/>
  <c r="K54" i="6" s="1"/>
  <c r="K53" i="6" s="1"/>
  <c r="M57" i="6"/>
  <c r="M54" i="6" s="1"/>
  <c r="M53" i="6" s="1"/>
  <c r="N57" i="6"/>
  <c r="N55" i="6"/>
  <c r="K51" i="6"/>
  <c r="K50" i="6" s="1"/>
  <c r="K49" i="6" s="1"/>
  <c r="M51" i="6"/>
  <c r="M50" i="6" s="1"/>
  <c r="M49" i="6" s="1"/>
  <c r="N51" i="6"/>
  <c r="N50" i="6" s="1"/>
  <c r="N49" i="6" s="1"/>
  <c r="K45" i="6"/>
  <c r="M45" i="6"/>
  <c r="N45" i="6"/>
  <c r="K43" i="6"/>
  <c r="M43" i="6"/>
  <c r="N43" i="6"/>
  <c r="K41" i="6"/>
  <c r="M41" i="6"/>
  <c r="N41" i="6"/>
  <c r="N38" i="6"/>
  <c r="K36" i="6"/>
  <c r="M36" i="6"/>
  <c r="N36" i="6"/>
  <c r="K32" i="6"/>
  <c r="K31" i="6" s="1"/>
  <c r="K30" i="6" s="1"/>
  <c r="M32" i="6"/>
  <c r="M31" i="6" s="1"/>
  <c r="M30" i="6" s="1"/>
  <c r="N32" i="6"/>
  <c r="N31" i="6" s="1"/>
  <c r="N30" i="6" s="1"/>
  <c r="K23" i="6"/>
  <c r="K22" i="6" s="1"/>
  <c r="K21" i="6" s="1"/>
  <c r="L23" i="6"/>
  <c r="L22" i="6" s="1"/>
  <c r="L21" i="6" s="1"/>
  <c r="N23" i="6"/>
  <c r="N22" i="6" s="1"/>
  <c r="N21" i="6" s="1"/>
  <c r="O23" i="6"/>
  <c r="O22" i="6" s="1"/>
  <c r="O21" i="6" s="1"/>
  <c r="N17" i="6"/>
  <c r="N16" i="6" s="1"/>
  <c r="N15" i="6" s="1"/>
  <c r="N14" i="6" s="1"/>
  <c r="N13" i="6" s="1"/>
  <c r="M88" i="6" l="1"/>
  <c r="M87" i="6" s="1"/>
  <c r="K128" i="6"/>
  <c r="K117" i="6"/>
  <c r="K113" i="6" s="1"/>
  <c r="K112" i="6" s="1"/>
  <c r="K48" i="6"/>
  <c r="K88" i="6"/>
  <c r="K87" i="6" s="1"/>
  <c r="M117" i="6"/>
  <c r="M113" i="6" s="1"/>
  <c r="M112" i="6" s="1"/>
  <c r="M128" i="6"/>
  <c r="K60" i="6"/>
  <c r="N59" i="6"/>
  <c r="M59" i="6"/>
  <c r="M48" i="6" s="1"/>
  <c r="K65" i="6"/>
  <c r="K64" i="6" s="1"/>
  <c r="K63" i="6" s="1"/>
  <c r="M65" i="6"/>
  <c r="M64" i="6" s="1"/>
  <c r="M63" i="6" s="1"/>
  <c r="N109" i="6"/>
  <c r="N104" i="6" s="1"/>
  <c r="N103" i="6" s="1"/>
  <c r="N117" i="6"/>
  <c r="N113" i="6" s="1"/>
  <c r="N112" i="6" s="1"/>
  <c r="M35" i="6"/>
  <c r="M34" i="6" s="1"/>
  <c r="M26" i="6" s="1"/>
  <c r="N65" i="6"/>
  <c r="N64" i="6" s="1"/>
  <c r="N63" i="6" s="1"/>
  <c r="M76" i="6"/>
  <c r="M75" i="6" s="1"/>
  <c r="N76" i="6"/>
  <c r="N75" i="6" s="1"/>
  <c r="K76" i="6"/>
  <c r="K75" i="6" s="1"/>
  <c r="N88" i="6"/>
  <c r="N87" i="6" s="1"/>
  <c r="N35" i="6"/>
  <c r="N34" i="6" s="1"/>
  <c r="K35" i="6"/>
  <c r="K34" i="6" s="1"/>
  <c r="K26" i="6" s="1"/>
  <c r="K104" i="6"/>
  <c r="K103" i="6" s="1"/>
  <c r="M104" i="6"/>
  <c r="M103" i="6" s="1"/>
  <c r="N128" i="6"/>
  <c r="N54" i="6"/>
  <c r="N53" i="6" s="1"/>
  <c r="O145" i="6"/>
  <c r="O144" i="6" s="1"/>
  <c r="O143" i="6" s="1"/>
  <c r="L145" i="6"/>
  <c r="L144" i="6" s="1"/>
  <c r="L143" i="6" s="1"/>
  <c r="M74" i="6" l="1"/>
  <c r="M25" i="6" s="1"/>
  <c r="K74" i="6"/>
  <c r="K146" i="6" s="1"/>
  <c r="N48" i="6"/>
  <c r="N74" i="6"/>
  <c r="N146" i="6" s="1"/>
  <c r="M146" i="6" l="1"/>
  <c r="K25" i="6"/>
  <c r="O18" i="6" l="1"/>
  <c r="O19" i="6"/>
  <c r="O33" i="6"/>
  <c r="O32" i="6" s="1"/>
  <c r="O31" i="6" s="1"/>
  <c r="O30" i="6" s="1"/>
  <c r="O37" i="6"/>
  <c r="O36" i="6" s="1"/>
  <c r="O39" i="6"/>
  <c r="O40" i="6"/>
  <c r="O42" i="6"/>
  <c r="O41" i="6" s="1"/>
  <c r="O46" i="6"/>
  <c r="O47" i="6"/>
  <c r="O52" i="6"/>
  <c r="O51" i="6" s="1"/>
  <c r="O50" i="6" s="1"/>
  <c r="O49" i="6" s="1"/>
  <c r="O56" i="6"/>
  <c r="O55" i="6" s="1"/>
  <c r="O58" i="6"/>
  <c r="O57" i="6" s="1"/>
  <c r="O62" i="6"/>
  <c r="O61" i="6" s="1"/>
  <c r="O67" i="6"/>
  <c r="O66" i="6" s="1"/>
  <c r="O69" i="6"/>
  <c r="O68" i="6" s="1"/>
  <c r="O80" i="6"/>
  <c r="O79" i="6" s="1"/>
  <c r="O90" i="6"/>
  <c r="O89" i="6" s="1"/>
  <c r="O92" i="6"/>
  <c r="O91" i="6" s="1"/>
  <c r="O94" i="6"/>
  <c r="O93" i="6" s="1"/>
  <c r="O96" i="6"/>
  <c r="O95" i="6" s="1"/>
  <c r="O132" i="6"/>
  <c r="O131" i="6" s="1"/>
  <c r="O130" i="6" s="1"/>
  <c r="O129" i="6" s="1"/>
  <c r="O136" i="6"/>
  <c r="O135" i="6" s="1"/>
  <c r="O134" i="6" s="1"/>
  <c r="O133" i="6" s="1"/>
  <c r="O44" i="6"/>
  <c r="O43" i="6" s="1"/>
  <c r="O107" i="6"/>
  <c r="O108" i="6"/>
  <c r="O111" i="6"/>
  <c r="O110" i="6" s="1"/>
  <c r="O119" i="6"/>
  <c r="O120" i="6"/>
  <c r="O122" i="6"/>
  <c r="O121" i="6" s="1"/>
  <c r="O124" i="6"/>
  <c r="O123" i="6" s="1"/>
  <c r="O116" i="6"/>
  <c r="O115" i="6" s="1"/>
  <c r="O114" i="6" s="1"/>
  <c r="O126" i="6"/>
  <c r="O127" i="6"/>
  <c r="O142" i="6"/>
  <c r="L19" i="6"/>
  <c r="L33" i="6"/>
  <c r="L32" i="6" s="1"/>
  <c r="L31" i="6" s="1"/>
  <c r="L30" i="6" s="1"/>
  <c r="L37" i="6"/>
  <c r="L36" i="6" s="1"/>
  <c r="L39" i="6"/>
  <c r="L40" i="6"/>
  <c r="L42" i="6"/>
  <c r="L41" i="6" s="1"/>
  <c r="L46" i="6"/>
  <c r="L47" i="6"/>
  <c r="L52" i="6"/>
  <c r="L51" i="6" s="1"/>
  <c r="L50" i="6" s="1"/>
  <c r="L49" i="6" s="1"/>
  <c r="L56" i="6"/>
  <c r="L55" i="6" s="1"/>
  <c r="L58" i="6"/>
  <c r="L57" i="6" s="1"/>
  <c r="L62" i="6"/>
  <c r="L61" i="6" s="1"/>
  <c r="L67" i="6"/>
  <c r="L66" i="6" s="1"/>
  <c r="L69" i="6"/>
  <c r="L68" i="6" s="1"/>
  <c r="L80" i="6"/>
  <c r="L79" i="6" s="1"/>
  <c r="L90" i="6"/>
  <c r="L89" i="6" s="1"/>
  <c r="L92" i="6"/>
  <c r="L91" i="6" s="1"/>
  <c r="L94" i="6"/>
  <c r="L93" i="6" s="1"/>
  <c r="L96" i="6"/>
  <c r="L95" i="6" s="1"/>
  <c r="L132" i="6"/>
  <c r="L131" i="6" s="1"/>
  <c r="L130" i="6" s="1"/>
  <c r="L129" i="6" s="1"/>
  <c r="L136" i="6"/>
  <c r="L135" i="6" s="1"/>
  <c r="L134" i="6" s="1"/>
  <c r="L133" i="6" s="1"/>
  <c r="L44" i="6"/>
  <c r="L43" i="6" s="1"/>
  <c r="L108" i="6"/>
  <c r="L110" i="6"/>
  <c r="L109" i="6" s="1"/>
  <c r="L119" i="6"/>
  <c r="L120" i="6"/>
  <c r="L122" i="6"/>
  <c r="L121" i="6" s="1"/>
  <c r="L124" i="6"/>
  <c r="L123" i="6" s="1"/>
  <c r="L116" i="6"/>
  <c r="L115" i="6" s="1"/>
  <c r="L114" i="6" s="1"/>
  <c r="L126" i="6"/>
  <c r="L127" i="6"/>
  <c r="L142" i="6"/>
  <c r="L140" i="6" s="1"/>
  <c r="L139" i="6" s="1"/>
  <c r="L138" i="6" s="1"/>
  <c r="L137" i="6" s="1"/>
  <c r="L118" i="6" l="1"/>
  <c r="L54" i="6"/>
  <c r="L53" i="6" s="1"/>
  <c r="L128" i="6"/>
  <c r="L88" i="6"/>
  <c r="L87" i="6" s="1"/>
  <c r="O140" i="6"/>
  <c r="O139" i="6" s="1"/>
  <c r="O138" i="6" s="1"/>
  <c r="O137" i="6" s="1"/>
  <c r="L17" i="6"/>
  <c r="L16" i="6" s="1"/>
  <c r="L15" i="6" s="1"/>
  <c r="L14" i="6" s="1"/>
  <c r="L13" i="6" s="1"/>
  <c r="L65" i="6"/>
  <c r="L64" i="6" s="1"/>
  <c r="L63" i="6" s="1"/>
  <c r="L38" i="6"/>
  <c r="O106" i="6"/>
  <c r="O105" i="6" s="1"/>
  <c r="L45" i="6"/>
  <c r="L125" i="6"/>
  <c r="O125" i="6"/>
  <c r="O45" i="6"/>
  <c r="O118" i="6"/>
  <c r="O38" i="6"/>
  <c r="O17" i="6"/>
  <c r="O16" i="6" s="1"/>
  <c r="O15" i="6" s="1"/>
  <c r="O14" i="6" s="1"/>
  <c r="O13" i="6" s="1"/>
  <c r="O128" i="6"/>
  <c r="O109" i="6"/>
  <c r="L106" i="6"/>
  <c r="L105" i="6" s="1"/>
  <c r="O88" i="6"/>
  <c r="O87" i="6" s="1"/>
  <c r="O65" i="6"/>
  <c r="O64" i="6" s="1"/>
  <c r="O63" i="6" s="1"/>
  <c r="O60" i="6"/>
  <c r="O59" i="6"/>
  <c r="L60" i="6"/>
  <c r="L59" i="6"/>
  <c r="O54" i="6"/>
  <c r="O53" i="6" s="1"/>
  <c r="L117" i="6" l="1"/>
  <c r="L113" i="6" s="1"/>
  <c r="L112" i="6" s="1"/>
  <c r="L48" i="6"/>
  <c r="O104" i="6"/>
  <c r="O103" i="6" s="1"/>
  <c r="O117" i="6"/>
  <c r="O113" i="6" s="1"/>
  <c r="O112" i="6" s="1"/>
  <c r="L35" i="6"/>
  <c r="L34" i="6" s="1"/>
  <c r="L26" i="6" s="1"/>
  <c r="O35" i="6"/>
  <c r="O34" i="6" s="1"/>
  <c r="O48" i="6"/>
  <c r="L104" i="6"/>
  <c r="L103" i="6" s="1"/>
  <c r="O78" i="6" l="1"/>
  <c r="O77" i="6" s="1"/>
  <c r="O76" i="6" s="1"/>
  <c r="O75" i="6" s="1"/>
  <c r="O74" i="6" s="1"/>
  <c r="O146" i="6" s="1"/>
  <c r="L78" i="6"/>
  <c r="L77" i="6" s="1"/>
  <c r="L76" i="6" s="1"/>
  <c r="L75" i="6" l="1"/>
  <c r="L74" i="6" s="1"/>
  <c r="L25" i="6" l="1"/>
  <c r="L146" i="6"/>
</calcChain>
</file>

<file path=xl/sharedStrings.xml><?xml version="1.0" encoding="utf-8"?>
<sst xmlns="http://schemas.openxmlformats.org/spreadsheetml/2006/main" count="579" uniqueCount="179">
  <si>
    <t xml:space="preserve"> ( руб.)</t>
  </si>
  <si>
    <t>Наименование показателя</t>
  </si>
  <si>
    <t>Целевая статья</t>
  </si>
  <si>
    <t>Вид расходов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</si>
  <si>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</si>
  <si>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</si>
  <si>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</si>
  <si>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</si>
  <si>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Оценка недвижимости, признание прав и регулирование отношений по государственной  и муниципальной собственности</t>
  </si>
  <si>
    <t>НАЦИОНАЛЬНАЯ БЕЗОПАСНОСТЬ И ПРАВООХРАНИТЕЛЬНАЯ ДЕЯТЕЛЬНОСТЬ</t>
  </si>
  <si>
    <t>Мероприятия  по гражданской обороне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</si>
  <si>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</si>
  <si>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</si>
  <si>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</si>
  <si>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</si>
  <si>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СОЦИАЛЬНАЯ ПОЛИТИКА</t>
  </si>
  <si>
    <t>Пенсионное обеспечение</t>
  </si>
  <si>
    <t>961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</si>
  <si>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</si>
  <si>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</si>
  <si>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Культура</t>
  </si>
  <si>
    <t>ФИЗИЧЕСКАЯ КУЛЬТУРА И СПОРТ</t>
  </si>
  <si>
    <t>Физическая культура</t>
  </si>
  <si>
    <t>800</t>
  </si>
  <si>
    <t>Иные бюджетные ассигнования</t>
  </si>
  <si>
    <t>200</t>
  </si>
  <si>
    <t>Раздел Подраздел</t>
  </si>
  <si>
    <t>0100</t>
  </si>
  <si>
    <t>0111</t>
  </si>
  <si>
    <t>0113</t>
  </si>
  <si>
    <t>0300</t>
  </si>
  <si>
    <t>0309</t>
  </si>
  <si>
    <t>0310</t>
  </si>
  <si>
    <t>0400</t>
  </si>
  <si>
    <t>0409</t>
  </si>
  <si>
    <t>0500</t>
  </si>
  <si>
    <t>0501</t>
  </si>
  <si>
    <t>0503</t>
  </si>
  <si>
    <t>1000</t>
  </si>
  <si>
    <t>1001</t>
  </si>
  <si>
    <t>0103</t>
  </si>
  <si>
    <t>0700</t>
  </si>
  <si>
    <t>0707</t>
  </si>
  <si>
    <t>0800</t>
  </si>
  <si>
    <t>0801</t>
  </si>
  <si>
    <t>1100</t>
  </si>
  <si>
    <t>1101</t>
  </si>
  <si>
    <t>Ведомство</t>
  </si>
  <si>
    <t>100</t>
  </si>
  <si>
    <t>Очистка территории от мусора и ликвидация несанкционированных свалок</t>
  </si>
  <si>
    <t>Социальное обеспечение и иные выплаты населению</t>
  </si>
  <si>
    <t>300</t>
  </si>
  <si>
    <t>Уличное освещение поселка</t>
  </si>
  <si>
    <t>Прочие мероприятия по благоустройству поселка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</si>
  <si>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</si>
  <si>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административной комиссии</t>
  </si>
  <si>
    <t>Прочие мероприятия в области жилищного хозяйства</t>
  </si>
  <si>
    <t>Расходы на освещение деятельности органов власти, казенных учреждений электронными печатными средствами, в том числе на официальном сайте поселения</t>
  </si>
  <si>
    <t>Всего:</t>
  </si>
  <si>
    <t>90 0 00 00000</t>
  </si>
  <si>
    <t>90 0 00 00001</t>
  </si>
  <si>
    <t>99 0 00 00000</t>
  </si>
  <si>
    <t>99 0 00 00011</t>
  </si>
  <si>
    <t>99 0 00 00006</t>
  </si>
  <si>
    <t>99 0 00 00012</t>
  </si>
  <si>
    <t>99 0 00 00014</t>
  </si>
  <si>
    <t>99 0 00 07001</t>
  </si>
  <si>
    <t>99 0 00 00015</t>
  </si>
  <si>
    <t>99 0 00 00016</t>
  </si>
  <si>
    <t>99 0 00 00018</t>
  </si>
  <si>
    <t>99 0 00 00020</t>
  </si>
  <si>
    <t>99 0 00 00021</t>
  </si>
  <si>
    <t>99 0 00 00028</t>
  </si>
  <si>
    <t>99 0 00 00030</t>
  </si>
  <si>
    <t>99 0 00 00040</t>
  </si>
  <si>
    <t>99 0 00 00050</t>
  </si>
  <si>
    <t>99 0 00 00051</t>
  </si>
  <si>
    <t>99 0 00 00007</t>
  </si>
  <si>
    <t>99 0 00 00060</t>
  </si>
  <si>
    <t>99 0 00 00061</t>
  </si>
  <si>
    <t>99 0 00 00071</t>
  </si>
  <si>
    <t>55 0 00 00000</t>
  </si>
  <si>
    <t>55 0 00 00120</t>
  </si>
  <si>
    <t>99 0 00 00073</t>
  </si>
  <si>
    <t>600</t>
  </si>
  <si>
    <t>99 0 00 00080</t>
  </si>
  <si>
    <t>Мероприятия в области физической культуры и спорта</t>
  </si>
  <si>
    <t>к Решению Городищенской городской Думы</t>
  </si>
  <si>
    <t>Выполнение других обязательств муниципального образования</t>
  </si>
  <si>
    <t xml:space="preserve">Мероприятия  по предупреждению и ликвидации последствий чрезвычайных ситуаций и стихийных бедствий </t>
  </si>
  <si>
    <t xml:space="preserve">Расходы на проведение праздничных мероприятий </t>
  </si>
  <si>
    <t>56 0 00 00000</t>
  </si>
  <si>
    <t>56 0 00 00121</t>
  </si>
  <si>
    <t>Другие вопросы в области социальной политики</t>
  </si>
  <si>
    <t>1006</t>
  </si>
  <si>
    <t>УСЛОВНО УТВЕРЖДЕННЫЕ РАСХОДЫ</t>
  </si>
  <si>
    <t>99 0 00 00017</t>
  </si>
  <si>
    <t>КУЛЬТУРА, КИНЕМАТОГРАФИЯ</t>
  </si>
  <si>
    <t>Молодежная политика</t>
  </si>
  <si>
    <t>Доплаты к пенсиям  муниципальных служащих, лицам, замещающих муниципальные должности</t>
  </si>
  <si>
    <t>Содержание автомобильных дорог общего пользования за счет средств бюджета поселения</t>
  </si>
  <si>
    <t>0314</t>
  </si>
  <si>
    <t>Материальное стимулирование народных дружинников, осуществляющих свою деятельность на территории Городищенского городского поселения</t>
  </si>
  <si>
    <t>99 0 00 00019</t>
  </si>
  <si>
    <t>Сумма на  2022 год</t>
  </si>
  <si>
    <t>971</t>
  </si>
  <si>
    <t>Гражданская оборона</t>
  </si>
  <si>
    <t>99 0 00 00070</t>
  </si>
  <si>
    <t>99 0 00 00009</t>
  </si>
  <si>
    <t>Обеспечение деятельности подведомственных казенных учреждений (библиотека)</t>
  </si>
  <si>
    <t>99 0 00 00099</t>
  </si>
  <si>
    <t>ГОРОДИЩЕНСКАЯ ГОРОДСКАЯ ДУМА</t>
  </si>
  <si>
    <t>КБК</t>
  </si>
  <si>
    <t>Изменения</t>
  </si>
  <si>
    <t>С учетом изменений</t>
  </si>
  <si>
    <t>Обеспечение деятельности органов муниципального образования Городищенского городского поселения</t>
  </si>
  <si>
    <t>Расходы на официальные публикации НПА и объявлений</t>
  </si>
  <si>
    <t>Мероприятия в области противопожарной безопасности</t>
  </si>
  <si>
    <t>Другие вопросы в области национальной безопасности и правоохранительной деятельности</t>
  </si>
  <si>
    <t>Дорожный фонд Городищенского городского поселения</t>
  </si>
  <si>
    <t>Уплата налогов и сборов органами муниципальной власти и казенными учреждениями</t>
  </si>
  <si>
    <t>Условно утвержденные расходы</t>
  </si>
  <si>
    <t>0000</t>
  </si>
  <si>
    <t>00 0 00 00000</t>
  </si>
  <si>
    <t>000</t>
  </si>
  <si>
    <t xml:space="preserve"> Предоставление субсидий бюджетным, автономным учреждениям и иным некоммерческим организациям
</t>
  </si>
  <si>
    <t>Дорожное хозяйство (дорожные фонды)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</si>
  <si>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</si>
  <si>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</si>
  <si>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99 0 00 00093</t>
  </si>
  <si>
    <t>500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</si>
  <si>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контрольно-счетного органа Городищенского городского поселения по осуществлению внешнего муниципального финансового контроля</t>
  </si>
  <si>
    <t>Межбюджетные трансферты</t>
  </si>
  <si>
    <t>0502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</si>
  <si>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</si>
  <si>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</si>
  <si>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Сумма на  2023 год</t>
  </si>
  <si>
    <t>Сумма на 2024 год</t>
  </si>
  <si>
    <t xml:space="preserve">Обеспечение деятельности подведомственных казенных учреждений </t>
  </si>
  <si>
    <t>Единовременное денежное вознаграждение  и выплаты из бюджета Городищенского городского поселения</t>
  </si>
  <si>
    <t>Формирование фонда  и организации проведения капитального ремонта общего имущества  МКД за счет средств собственника (муниципальный жилой фонд)</t>
  </si>
  <si>
    <t>Мероприятия в области молодежной политики и патриотического воспитания молодежи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</si>
  <si>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учреждениями, субсидии на иные цели</t>
  </si>
  <si>
    <t>Образование резервного фонда</t>
  </si>
  <si>
    <t>99 0 00 00092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</si>
  <si>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организации тепло-, водоснабжения, водоотведения в границах поселения</t>
  </si>
  <si>
    <t xml:space="preserve">АДМИНИСТРАЦИЯ ГОРОДИЩЕНСКОГО МУНИЦИПАЛЬНОГО РАЙОНА (ГП)
</t>
  </si>
  <si>
    <t>Закупка товаров, работ и услуг для государственных (муниципальных) нужд</t>
  </si>
  <si>
    <t xml:space="preserve">
Закупка товаров, работ и услуг для государственных (муниципальных) нужд
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</si>
  <si>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</si>
  <si>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</si>
  <si>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Мероприятия в сфере дорожной деятельности за счет иных межбюджетных трансфертов</t>
  </si>
  <si>
    <t>99 0 00 S1740</t>
  </si>
  <si>
    <t>Межбюджетные трансферты на реализацию мероприятий, связанных с организацией освещения улично-дорожной сети населенных пунктов</t>
  </si>
  <si>
    <t>99 0 00 S1930</t>
  </si>
  <si>
    <t>99 0 00 00036</t>
  </si>
  <si>
    <t xml:space="preserve">0502 </t>
  </si>
  <si>
    <t>Прочая закупка товаров, работ и услуг</t>
  </si>
  <si>
    <t>Иные межбюджетные трансферты для реализации проекта "Благоустройство территории, прилегающей к дому культуры Городищенского городского поселения Городищенского муниципального района</t>
  </si>
  <si>
    <t>99 0 00 S1779</t>
  </si>
  <si>
    <t>Субсидии бюджетным организациям на иные цели</t>
  </si>
  <si>
    <t>Субсидия из областного бюджета бюджетам муниципальных образований Волгоградской области на содержание объектов благоустройства</t>
  </si>
  <si>
    <t>99 0 00 S2270</t>
  </si>
  <si>
    <t>Непрограммные направления расходов бюджета Городищенского городского поселения</t>
  </si>
  <si>
    <t>Сумма на  2025 год</t>
  </si>
  <si>
    <t>Непрограммные направления обеспечения деятельности муниципальных органов Городищенского городского поселения</t>
  </si>
  <si>
    <t>05 03</t>
  </si>
  <si>
    <t>99 0 00 S1770</t>
  </si>
  <si>
    <t xml:space="preserve">05 03 </t>
  </si>
  <si>
    <t>Субсидия на реализацию проектов местных инициатив населения</t>
  </si>
  <si>
    <t>Прочие мероприятия в области коммунального хозяйства</t>
  </si>
  <si>
    <t>Приложение № 4</t>
  </si>
  <si>
    <t>Ведомственная структура расходов бюджета Городищенского городского поселения                                               на 2025-2027 годы</t>
  </si>
  <si>
    <t>Сумма на  2026 год</t>
  </si>
  <si>
    <t>Сумма на 2027 год</t>
  </si>
  <si>
    <t>99 0 00 00010</t>
  </si>
  <si>
    <t>0107</t>
  </si>
  <si>
    <t>Иные выплаты текущего характера организациям</t>
  </si>
  <si>
    <t xml:space="preserve">от "20" декабря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</si>
</sst>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49" fontId="7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4" fontId="4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3" fontId="1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" fillId="2" borderId="0" xfId="0" applyFont="1" applyFill="1"/>
    <xf numFmtId="4" fontId="6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wrapText="1"/>
    </xf>
    <xf numFmtId="0" fontId="5" fillId="0" borderId="6" xfId="0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7"/>
  <sheetViews>
    <sheetView tabSelected="1" zoomScaleSheetLayoutView="100" workbookViewId="0">
      <selection activeCell="R7" sqref="R7"/>
    </sheetView>
  </sheetViews>
  <sheetFormatPr defaultColWidth="44.42578125" defaultRowHeight="12" x14ac:dyDescent="0.2"/>
  <cols>
    <col min="1" max="1" width="43.5703125" style="1" customWidth="1"/>
    <col min="2" max="2" width="6.42578125" style="1" customWidth="1"/>
    <col min="3" max="3" width="6" style="1" customWidth="1"/>
    <col min="4" max="4" width="14.140625" style="1" customWidth="1"/>
    <col min="5" max="5" width="7.28515625" style="1" customWidth="1"/>
    <col min="6" max="6" width="14.28515625" style="1" customWidth="1"/>
    <col min="7" max="7" width="13.28515625" style="1" hidden="1" customWidth="1"/>
    <col min="8" max="9" width="14.42578125" style="1" hidden="1" customWidth="1"/>
    <col min="10" max="10" width="14" style="1" customWidth="1"/>
    <col min="11" max="11" width="12.42578125" style="1" hidden="1" customWidth="1"/>
    <col min="12" max="12" width="14.85546875" style="1" hidden="1" customWidth="1"/>
    <col min="13" max="13" width="13.5703125" style="1" customWidth="1"/>
    <col min="14" max="14" width="12.42578125" style="1" hidden="1" customWidth="1"/>
    <col min="15" max="15" width="15.140625" style="1" hidden="1" customWidth="1"/>
    <col min="16" max="16" width="11.7109375" style="1" customWidth="1"/>
    <col min="17" max="258" width="9.140625" style="1" customWidth="1"/>
    <col min="259" max="16384" width="44.42578125" style="1"/>
  </cols>
  <sheetData>
    <row r="1" spans="1:20" ht="12.75" x14ac:dyDescent="0.2">
      <c r="A1" s="4"/>
      <c r="B1" s="4"/>
      <c r="C1" s="4"/>
      <c r="D1" s="4"/>
      <c r="E1" s="5"/>
      <c r="F1" s="50"/>
      <c r="G1" s="50"/>
      <c r="H1" s="50"/>
      <c r="I1" s="50"/>
      <c r="J1" s="50"/>
      <c r="K1" s="50"/>
      <c r="L1" s="50"/>
      <c r="M1" s="50"/>
      <c r="N1" s="6"/>
      <c r="O1" s="6"/>
      <c r="P1" s="6"/>
      <c r="Q1" s="6"/>
      <c r="R1" s="6"/>
      <c r="S1" s="6"/>
      <c r="T1" s="6"/>
    </row>
    <row r="2" spans="1:20" ht="15" customHeight="1" x14ac:dyDescent="0.2">
      <c r="A2" s="52" t="s">
        <v>171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6"/>
      <c r="Q2" s="6"/>
      <c r="R2" s="6"/>
      <c r="S2" s="6"/>
      <c r="T2" s="6"/>
    </row>
    <row r="3" spans="1:20" ht="15" customHeight="1" x14ac:dyDescent="0.2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6"/>
      <c r="Q3" s="6"/>
      <c r="R3" s="6"/>
      <c r="S3" s="6"/>
      <c r="T3" s="6"/>
    </row>
    <row r="4" spans="1:20" ht="15" customHeight="1" x14ac:dyDescent="0.2">
      <c r="A4" s="53" t="s">
        <v>178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6"/>
      <c r="Q4" s="6"/>
      <c r="R4" s="6"/>
      <c r="S4" s="6"/>
      <c r="T4" s="6"/>
    </row>
    <row r="5" spans="1:20" ht="12.75" x14ac:dyDescent="0.2">
      <c r="A5" s="4"/>
      <c r="B5" s="4"/>
      <c r="C5" s="4"/>
      <c r="D5" s="4"/>
      <c r="E5" s="4"/>
      <c r="F5" s="31"/>
      <c r="G5" s="31"/>
      <c r="H5" s="31"/>
      <c r="I5" s="44"/>
      <c r="J5" s="7"/>
      <c r="K5" s="7"/>
      <c r="L5" s="7"/>
      <c r="M5" s="7"/>
      <c r="N5" s="6"/>
      <c r="O5" s="6"/>
      <c r="P5" s="6"/>
      <c r="Q5" s="6"/>
      <c r="R5" s="6"/>
      <c r="S5" s="6"/>
      <c r="T5" s="6"/>
    </row>
    <row r="6" spans="1:20" ht="18" customHeight="1" x14ac:dyDescent="0.2">
      <c r="A6" s="48" t="s">
        <v>172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6"/>
      <c r="Q6" s="6"/>
      <c r="R6" s="6"/>
      <c r="S6" s="6"/>
      <c r="T6" s="6"/>
    </row>
    <row r="7" spans="1:20" ht="33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6"/>
      <c r="Q7" s="6"/>
      <c r="R7" s="6"/>
      <c r="S7" s="6"/>
      <c r="T7" s="6"/>
    </row>
    <row r="8" spans="1:20" ht="15" customHeight="1" x14ac:dyDescent="0.2">
      <c r="A8" s="4"/>
      <c r="B8" s="4"/>
      <c r="C8" s="4"/>
      <c r="D8" s="4"/>
      <c r="E8" s="4"/>
      <c r="F8" s="49" t="s">
        <v>0</v>
      </c>
      <c r="G8" s="49"/>
      <c r="H8" s="49"/>
      <c r="I8" s="49"/>
      <c r="J8" s="49"/>
      <c r="K8" s="49"/>
      <c r="L8" s="49"/>
      <c r="M8" s="49"/>
      <c r="N8" s="49"/>
      <c r="O8" s="49"/>
      <c r="P8" s="6"/>
      <c r="Q8" s="6"/>
      <c r="R8" s="6"/>
      <c r="S8" s="6"/>
      <c r="T8" s="6"/>
    </row>
    <row r="9" spans="1:20" ht="12.75" x14ac:dyDescent="0.2">
      <c r="A9" s="51" t="s">
        <v>1</v>
      </c>
      <c r="B9" s="51" t="s">
        <v>47</v>
      </c>
      <c r="C9" s="51" t="s">
        <v>112</v>
      </c>
      <c r="D9" s="51"/>
      <c r="E9" s="51"/>
      <c r="F9" s="51" t="s">
        <v>164</v>
      </c>
      <c r="G9" s="51" t="s">
        <v>104</v>
      </c>
      <c r="H9" s="51"/>
      <c r="I9" s="43"/>
      <c r="J9" s="51" t="s">
        <v>173</v>
      </c>
      <c r="K9" s="51" t="s">
        <v>136</v>
      </c>
      <c r="L9" s="51"/>
      <c r="M9" s="51" t="s">
        <v>174</v>
      </c>
      <c r="N9" s="54" t="s">
        <v>137</v>
      </c>
      <c r="O9" s="55"/>
      <c r="P9" s="6"/>
      <c r="Q9" s="6"/>
      <c r="R9" s="6"/>
      <c r="S9" s="6"/>
      <c r="T9" s="6"/>
    </row>
    <row r="10" spans="1:20" ht="12.75" x14ac:dyDescent="0.2">
      <c r="A10" s="51"/>
      <c r="B10" s="51"/>
      <c r="C10" s="51" t="s">
        <v>26</v>
      </c>
      <c r="D10" s="51" t="s">
        <v>2</v>
      </c>
      <c r="E10" s="51" t="s">
        <v>3</v>
      </c>
      <c r="F10" s="51"/>
      <c r="G10" s="58" t="s">
        <v>113</v>
      </c>
      <c r="H10" s="51" t="s">
        <v>114</v>
      </c>
      <c r="I10" s="43"/>
      <c r="J10" s="51"/>
      <c r="K10" s="51" t="s">
        <v>113</v>
      </c>
      <c r="L10" s="51" t="s">
        <v>114</v>
      </c>
      <c r="M10" s="51"/>
      <c r="N10" s="56" t="s">
        <v>113</v>
      </c>
      <c r="O10" s="56" t="s">
        <v>114</v>
      </c>
      <c r="P10" s="6"/>
      <c r="Q10" s="6"/>
      <c r="R10" s="6"/>
      <c r="S10" s="6"/>
      <c r="T10" s="6"/>
    </row>
    <row r="11" spans="1:20" ht="26.25" customHeight="1" x14ac:dyDescent="0.2">
      <c r="A11" s="51"/>
      <c r="B11" s="51"/>
      <c r="C11" s="51"/>
      <c r="D11" s="51"/>
      <c r="E11" s="51"/>
      <c r="F11" s="51"/>
      <c r="G11" s="58"/>
      <c r="H11" s="51"/>
      <c r="I11" s="43"/>
      <c r="J11" s="51"/>
      <c r="K11" s="51"/>
      <c r="L11" s="51"/>
      <c r="M11" s="51"/>
      <c r="N11" s="57"/>
      <c r="O11" s="57"/>
      <c r="P11" s="6"/>
      <c r="Q11" s="6"/>
      <c r="R11" s="6"/>
      <c r="S11" s="6"/>
      <c r="T11" s="6"/>
    </row>
    <row r="12" spans="1:20" ht="12.75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6</v>
      </c>
      <c r="H12" s="8">
        <v>7</v>
      </c>
      <c r="I12" s="8"/>
      <c r="J12" s="8">
        <v>8</v>
      </c>
      <c r="K12" s="8">
        <v>8</v>
      </c>
      <c r="L12" s="8">
        <v>9</v>
      </c>
      <c r="M12" s="8">
        <v>9</v>
      </c>
      <c r="N12" s="29">
        <v>10</v>
      </c>
      <c r="O12" s="29">
        <v>11</v>
      </c>
      <c r="P12" s="6"/>
      <c r="Q12" s="6"/>
      <c r="R12" s="6"/>
      <c r="S12" s="6"/>
      <c r="T12" s="6"/>
    </row>
    <row r="13" spans="1:20" s="38" customFormat="1" ht="12.75" x14ac:dyDescent="0.2">
      <c r="A13" s="33" t="s">
        <v>111</v>
      </c>
      <c r="B13" s="34" t="s">
        <v>17</v>
      </c>
      <c r="C13" s="34"/>
      <c r="D13" s="34"/>
      <c r="E13" s="34"/>
      <c r="F13" s="35">
        <f t="shared" ref="F13:M13" si="0">F14</f>
        <v>979090</v>
      </c>
      <c r="G13" s="35">
        <f t="shared" si="0"/>
        <v>728687</v>
      </c>
      <c r="H13" s="35">
        <f t="shared" si="0"/>
        <v>739000</v>
      </c>
      <c r="I13" s="35">
        <f t="shared" si="0"/>
        <v>889000</v>
      </c>
      <c r="J13" s="35">
        <f t="shared" si="0"/>
        <v>979090</v>
      </c>
      <c r="K13" s="35">
        <f t="shared" si="0"/>
        <v>728687</v>
      </c>
      <c r="L13" s="35">
        <f t="shared" si="0"/>
        <v>739000</v>
      </c>
      <c r="M13" s="35">
        <f t="shared" si="0"/>
        <v>979090</v>
      </c>
      <c r="N13" s="35">
        <f t="shared" ref="F13:O16" si="1">N14</f>
        <v>0</v>
      </c>
      <c r="O13" s="35">
        <f t="shared" si="1"/>
        <v>829090</v>
      </c>
      <c r="P13" s="36"/>
      <c r="Q13" s="36"/>
      <c r="R13" s="36"/>
      <c r="S13" s="37"/>
      <c r="T13" s="37"/>
    </row>
    <row r="14" spans="1:20" ht="12.75" x14ac:dyDescent="0.2">
      <c r="A14" s="12" t="s">
        <v>4</v>
      </c>
      <c r="B14" s="3" t="s">
        <v>17</v>
      </c>
      <c r="C14" s="3" t="s">
        <v>27</v>
      </c>
      <c r="D14" s="13"/>
      <c r="E14" s="13"/>
      <c r="F14" s="14">
        <f>F15+F21</f>
        <v>979090</v>
      </c>
      <c r="G14" s="14">
        <f t="shared" si="1"/>
        <v>728687</v>
      </c>
      <c r="H14" s="14">
        <f t="shared" si="1"/>
        <v>739000</v>
      </c>
      <c r="I14" s="14">
        <f>I15+I21</f>
        <v>889000</v>
      </c>
      <c r="J14" s="14">
        <f>J15+J21</f>
        <v>979090</v>
      </c>
      <c r="K14" s="14">
        <f t="shared" si="1"/>
        <v>728687</v>
      </c>
      <c r="L14" s="14">
        <f t="shared" si="1"/>
        <v>739000</v>
      </c>
      <c r="M14" s="14">
        <f>M15+M21</f>
        <v>979090</v>
      </c>
      <c r="N14" s="14">
        <f t="shared" si="1"/>
        <v>0</v>
      </c>
      <c r="O14" s="14">
        <f t="shared" si="1"/>
        <v>829090</v>
      </c>
      <c r="P14" s="11"/>
      <c r="Q14" s="11"/>
      <c r="R14" s="11"/>
      <c r="S14" s="6"/>
      <c r="T14" s="6"/>
    </row>
    <row r="15" spans="1:20" ht="63.75" x14ac:dyDescent="0.2">
      <c r="A15" s="12" t="s">
        <v>18</v>
      </c>
      <c r="B15" s="3" t="s">
        <v>17</v>
      </c>
      <c r="C15" s="3" t="s">
        <v>40</v>
      </c>
      <c r="D15" s="13"/>
      <c r="E15" s="13"/>
      <c r="F15" s="14">
        <f t="shared" si="1"/>
        <v>829090</v>
      </c>
      <c r="G15" s="14">
        <f t="shared" si="1"/>
        <v>728687</v>
      </c>
      <c r="H15" s="14">
        <f t="shared" si="1"/>
        <v>739000</v>
      </c>
      <c r="I15" s="14">
        <f t="shared" si="1"/>
        <v>739000</v>
      </c>
      <c r="J15" s="14">
        <f t="shared" si="1"/>
        <v>829090</v>
      </c>
      <c r="K15" s="14">
        <f t="shared" si="1"/>
        <v>728687</v>
      </c>
      <c r="L15" s="14">
        <f t="shared" si="1"/>
        <v>739000</v>
      </c>
      <c r="M15" s="14">
        <f t="shared" si="1"/>
        <v>829090</v>
      </c>
      <c r="N15" s="14">
        <f t="shared" si="1"/>
        <v>0</v>
      </c>
      <c r="O15" s="14">
        <f t="shared" si="1"/>
        <v>829090</v>
      </c>
      <c r="P15" s="11"/>
      <c r="Q15" s="11"/>
      <c r="R15" s="11"/>
      <c r="S15" s="6"/>
      <c r="T15" s="6"/>
    </row>
    <row r="16" spans="1:20" ht="38.25" x14ac:dyDescent="0.2">
      <c r="A16" s="12" t="s">
        <v>165</v>
      </c>
      <c r="B16" s="3" t="s">
        <v>17</v>
      </c>
      <c r="C16" s="3" t="s">
        <v>40</v>
      </c>
      <c r="D16" s="3" t="s">
        <v>59</v>
      </c>
      <c r="E16" s="3"/>
      <c r="F16" s="14">
        <f t="shared" si="1"/>
        <v>829090</v>
      </c>
      <c r="G16" s="14">
        <f t="shared" si="1"/>
        <v>728687</v>
      </c>
      <c r="H16" s="14">
        <f t="shared" si="1"/>
        <v>739000</v>
      </c>
      <c r="I16" s="14">
        <f t="shared" si="1"/>
        <v>739000</v>
      </c>
      <c r="J16" s="14">
        <f t="shared" si="1"/>
        <v>829090</v>
      </c>
      <c r="K16" s="14">
        <f t="shared" si="1"/>
        <v>728687</v>
      </c>
      <c r="L16" s="14">
        <f t="shared" si="1"/>
        <v>739000</v>
      </c>
      <c r="M16" s="14">
        <f t="shared" si="1"/>
        <v>829090</v>
      </c>
      <c r="N16" s="14">
        <f t="shared" si="1"/>
        <v>0</v>
      </c>
      <c r="O16" s="14">
        <f t="shared" si="1"/>
        <v>829090</v>
      </c>
      <c r="P16" s="11"/>
      <c r="Q16" s="11"/>
      <c r="R16" s="11"/>
      <c r="S16" s="6"/>
      <c r="T16" s="6"/>
    </row>
    <row r="17" spans="1:20" ht="38.25" x14ac:dyDescent="0.2">
      <c r="A17" s="12" t="s">
        <v>115</v>
      </c>
      <c r="B17" s="3" t="s">
        <v>17</v>
      </c>
      <c r="C17" s="3" t="s">
        <v>40</v>
      </c>
      <c r="D17" s="3" t="s">
        <v>60</v>
      </c>
      <c r="E17" s="3"/>
      <c r="F17" s="14">
        <f t="shared" ref="F17:J17" si="2">F18+F19+F20</f>
        <v>829090</v>
      </c>
      <c r="G17" s="14">
        <f t="shared" si="2"/>
        <v>728687</v>
      </c>
      <c r="H17" s="14">
        <f t="shared" si="2"/>
        <v>739000</v>
      </c>
      <c r="I17" s="14">
        <f t="shared" si="2"/>
        <v>739000</v>
      </c>
      <c r="J17" s="14">
        <f t="shared" si="2"/>
        <v>829090</v>
      </c>
      <c r="K17" s="14">
        <f t="shared" ref="K17:M17" si="3">K18+K19+K20</f>
        <v>728687</v>
      </c>
      <c r="L17" s="14">
        <f t="shared" si="3"/>
        <v>739000</v>
      </c>
      <c r="M17" s="14">
        <f t="shared" si="3"/>
        <v>829090</v>
      </c>
      <c r="N17" s="14">
        <f t="shared" ref="N17:O17" si="4">N18+N19</f>
        <v>0</v>
      </c>
      <c r="O17" s="14">
        <f t="shared" si="4"/>
        <v>829090</v>
      </c>
      <c r="P17" s="11"/>
      <c r="Q17" s="11"/>
      <c r="R17" s="11"/>
      <c r="S17" s="6"/>
      <c r="T17" s="6"/>
    </row>
    <row r="18" spans="1:20" ht="69" customHeight="1" x14ac:dyDescent="0.2">
      <c r="A18" s="10" t="s">
        <v>54</v>
      </c>
      <c r="B18" s="13" t="s">
        <v>17</v>
      </c>
      <c r="C18" s="13" t="s">
        <v>40</v>
      </c>
      <c r="D18" s="13" t="s">
        <v>60</v>
      </c>
      <c r="E18" s="13" t="s">
        <v>48</v>
      </c>
      <c r="F18" s="20">
        <v>818777</v>
      </c>
      <c r="G18" s="20">
        <v>728687</v>
      </c>
      <c r="H18" s="20">
        <v>728687</v>
      </c>
      <c r="I18" s="20">
        <v>728687</v>
      </c>
      <c r="J18" s="20">
        <v>818777</v>
      </c>
      <c r="K18" s="20">
        <v>728687</v>
      </c>
      <c r="L18" s="20">
        <v>728687</v>
      </c>
      <c r="M18" s="20">
        <v>818777</v>
      </c>
      <c r="N18" s="19"/>
      <c r="O18" s="20">
        <f t="shared" ref="O18:O67" si="5">M18+N18</f>
        <v>818777</v>
      </c>
      <c r="P18" s="11"/>
      <c r="Q18" s="11"/>
      <c r="R18" s="11"/>
      <c r="S18" s="6"/>
      <c r="T18" s="6"/>
    </row>
    <row r="19" spans="1:20" ht="44.25" customHeight="1" x14ac:dyDescent="0.2">
      <c r="A19" s="10" t="s">
        <v>148</v>
      </c>
      <c r="B19" s="13" t="s">
        <v>17</v>
      </c>
      <c r="C19" s="13" t="s">
        <v>40</v>
      </c>
      <c r="D19" s="13" t="s">
        <v>60</v>
      </c>
      <c r="E19" s="13" t="s">
        <v>25</v>
      </c>
      <c r="F19" s="20">
        <v>10313</v>
      </c>
      <c r="G19" s="20"/>
      <c r="H19" s="20">
        <f t="shared" ref="H19" si="6">F19+G19</f>
        <v>10313</v>
      </c>
      <c r="I19" s="20">
        <f>F19</f>
        <v>10313</v>
      </c>
      <c r="J19" s="20">
        <v>10313</v>
      </c>
      <c r="K19" s="20"/>
      <c r="L19" s="20">
        <f t="shared" ref="L19:L58" si="7">J19+K19</f>
        <v>10313</v>
      </c>
      <c r="M19" s="20">
        <f>J19</f>
        <v>10313</v>
      </c>
      <c r="N19" s="19"/>
      <c r="O19" s="20">
        <f t="shared" si="5"/>
        <v>10313</v>
      </c>
      <c r="P19" s="11"/>
      <c r="Q19" s="11"/>
      <c r="R19" s="11"/>
      <c r="S19" s="6"/>
      <c r="T19" s="6"/>
    </row>
    <row r="20" spans="1:20" ht="25.5" hidden="1" x14ac:dyDescent="0.2">
      <c r="A20" s="10" t="s">
        <v>50</v>
      </c>
      <c r="B20" s="13" t="s">
        <v>17</v>
      </c>
      <c r="C20" s="13" t="s">
        <v>40</v>
      </c>
      <c r="D20" s="13" t="s">
        <v>60</v>
      </c>
      <c r="E20" s="13" t="s">
        <v>51</v>
      </c>
      <c r="F20" s="20">
        <v>0</v>
      </c>
      <c r="G20" s="20"/>
      <c r="H20" s="20"/>
      <c r="I20" s="20">
        <v>0</v>
      </c>
      <c r="J20" s="20">
        <v>0</v>
      </c>
      <c r="K20" s="20"/>
      <c r="L20" s="20"/>
      <c r="M20" s="20">
        <v>0</v>
      </c>
      <c r="N20" s="19"/>
      <c r="O20" s="20"/>
      <c r="P20" s="11"/>
      <c r="Q20" s="11"/>
      <c r="R20" s="11"/>
      <c r="S20" s="6"/>
      <c r="T20" s="6"/>
    </row>
    <row r="21" spans="1:20" ht="51" x14ac:dyDescent="0.2">
      <c r="A21" s="12" t="s">
        <v>128</v>
      </c>
      <c r="B21" s="3" t="s">
        <v>17</v>
      </c>
      <c r="C21" s="3" t="s">
        <v>127</v>
      </c>
      <c r="D21" s="3"/>
      <c r="E21" s="13"/>
      <c r="F21" s="14">
        <f>F22</f>
        <v>150000</v>
      </c>
      <c r="G21" s="14">
        <f t="shared" ref="G21:O23" si="8">G22</f>
        <v>0</v>
      </c>
      <c r="H21" s="14">
        <f t="shared" si="8"/>
        <v>0</v>
      </c>
      <c r="I21" s="14">
        <f>I23</f>
        <v>150000</v>
      </c>
      <c r="J21" s="14">
        <f>J23</f>
        <v>150000</v>
      </c>
      <c r="K21" s="14">
        <f t="shared" si="8"/>
        <v>0</v>
      </c>
      <c r="L21" s="14">
        <f t="shared" si="8"/>
        <v>0</v>
      </c>
      <c r="M21" s="14">
        <f>M23</f>
        <v>150000</v>
      </c>
      <c r="N21" s="14">
        <f t="shared" si="8"/>
        <v>0</v>
      </c>
      <c r="O21" s="14">
        <f t="shared" si="8"/>
        <v>0</v>
      </c>
      <c r="P21" s="11"/>
      <c r="Q21" s="11"/>
      <c r="R21" s="11"/>
      <c r="S21" s="6"/>
      <c r="T21" s="6"/>
    </row>
    <row r="22" spans="1:20" ht="38.25" x14ac:dyDescent="0.2">
      <c r="A22" s="12" t="s">
        <v>163</v>
      </c>
      <c r="B22" s="3" t="s">
        <v>17</v>
      </c>
      <c r="C22" s="3" t="s">
        <v>127</v>
      </c>
      <c r="D22" s="3" t="s">
        <v>61</v>
      </c>
      <c r="E22" s="13"/>
      <c r="F22" s="14">
        <f>F23</f>
        <v>150000</v>
      </c>
      <c r="G22" s="14">
        <f t="shared" si="8"/>
        <v>0</v>
      </c>
      <c r="H22" s="14">
        <f t="shared" si="8"/>
        <v>0</v>
      </c>
      <c r="I22" s="14">
        <f>I23</f>
        <v>150000</v>
      </c>
      <c r="J22" s="14">
        <f>J23</f>
        <v>150000</v>
      </c>
      <c r="K22" s="14">
        <f t="shared" si="8"/>
        <v>0</v>
      </c>
      <c r="L22" s="14">
        <f t="shared" si="8"/>
        <v>0</v>
      </c>
      <c r="M22" s="14">
        <f>M23</f>
        <v>150000</v>
      </c>
      <c r="N22" s="14">
        <f t="shared" si="8"/>
        <v>0</v>
      </c>
      <c r="O22" s="14">
        <f t="shared" si="8"/>
        <v>0</v>
      </c>
      <c r="P22" s="11"/>
      <c r="Q22" s="11"/>
      <c r="R22" s="11"/>
      <c r="S22" s="6"/>
      <c r="T22" s="6"/>
    </row>
    <row r="23" spans="1:20" ht="102" x14ac:dyDescent="0.2">
      <c r="A23" s="45" t="s">
        <v>131</v>
      </c>
      <c r="B23" s="3" t="s">
        <v>17</v>
      </c>
      <c r="C23" s="3" t="s">
        <v>127</v>
      </c>
      <c r="D23" s="3" t="s">
        <v>129</v>
      </c>
      <c r="E23" s="3"/>
      <c r="F23" s="14">
        <f>F24</f>
        <v>150000</v>
      </c>
      <c r="G23" s="14">
        <f t="shared" si="8"/>
        <v>0</v>
      </c>
      <c r="H23" s="14">
        <f t="shared" si="8"/>
        <v>0</v>
      </c>
      <c r="I23" s="14">
        <f>I24</f>
        <v>150000</v>
      </c>
      <c r="J23" s="14">
        <f>J24</f>
        <v>150000</v>
      </c>
      <c r="K23" s="14">
        <f t="shared" si="8"/>
        <v>0</v>
      </c>
      <c r="L23" s="14">
        <f t="shared" si="8"/>
        <v>0</v>
      </c>
      <c r="M23" s="14">
        <f>M24</f>
        <v>150000</v>
      </c>
      <c r="N23" s="14">
        <f t="shared" si="8"/>
        <v>0</v>
      </c>
      <c r="O23" s="14">
        <f t="shared" si="8"/>
        <v>0</v>
      </c>
      <c r="P23" s="11"/>
      <c r="Q23" s="11"/>
      <c r="R23" s="11"/>
      <c r="S23" s="6"/>
      <c r="T23" s="6"/>
    </row>
    <row r="24" spans="1:20" ht="12.75" x14ac:dyDescent="0.2">
      <c r="A24" s="10" t="s">
        <v>132</v>
      </c>
      <c r="B24" s="13" t="s">
        <v>17</v>
      </c>
      <c r="C24" s="13" t="s">
        <v>127</v>
      </c>
      <c r="D24" s="13" t="s">
        <v>129</v>
      </c>
      <c r="E24" s="13" t="s">
        <v>130</v>
      </c>
      <c r="F24" s="20">
        <v>150000</v>
      </c>
      <c r="G24" s="20"/>
      <c r="H24" s="20"/>
      <c r="I24" s="20">
        <v>150000</v>
      </c>
      <c r="J24" s="20">
        <v>150000</v>
      </c>
      <c r="K24" s="20"/>
      <c r="L24" s="20"/>
      <c r="M24" s="20">
        <v>150000</v>
      </c>
      <c r="N24" s="20"/>
      <c r="O24" s="20"/>
      <c r="P24" s="11"/>
      <c r="Q24" s="11"/>
      <c r="R24" s="11"/>
      <c r="S24" s="6"/>
      <c r="T24" s="6"/>
    </row>
    <row r="25" spans="1:20" ht="28.5" customHeight="1" x14ac:dyDescent="0.2">
      <c r="A25" s="41" t="s">
        <v>146</v>
      </c>
      <c r="B25" s="3" t="s">
        <v>105</v>
      </c>
      <c r="C25" s="13"/>
      <c r="D25" s="13"/>
      <c r="E25" s="13"/>
      <c r="F25" s="14">
        <f t="shared" ref="F25:M25" si="9">F26+F48+F63+F74+F103+F112+F128+F137+F143</f>
        <v>129700740</v>
      </c>
      <c r="G25" s="14">
        <f t="shared" si="9"/>
        <v>847453</v>
      </c>
      <c r="H25" s="14">
        <f t="shared" si="9"/>
        <v>112703589</v>
      </c>
      <c r="I25" s="14">
        <f t="shared" si="9"/>
        <v>114975660</v>
      </c>
      <c r="J25" s="14">
        <f t="shared" si="9"/>
        <v>132982104</v>
      </c>
      <c r="K25" s="14">
        <f t="shared" si="9"/>
        <v>847453</v>
      </c>
      <c r="L25" s="14">
        <f t="shared" si="9"/>
        <v>110777568</v>
      </c>
      <c r="M25" s="14">
        <f t="shared" si="9"/>
        <v>138526317</v>
      </c>
      <c r="N25" s="20"/>
      <c r="O25" s="20"/>
      <c r="P25" s="11"/>
      <c r="Q25" s="11"/>
      <c r="R25" s="11"/>
      <c r="S25" s="6"/>
      <c r="T25" s="6"/>
    </row>
    <row r="26" spans="1:20" s="38" customFormat="1" ht="12.75" x14ac:dyDescent="0.2">
      <c r="A26" s="33" t="s">
        <v>4</v>
      </c>
      <c r="B26" s="34" t="s">
        <v>105</v>
      </c>
      <c r="C26" s="34" t="s">
        <v>27</v>
      </c>
      <c r="D26" s="34"/>
      <c r="E26" s="34"/>
      <c r="F26" s="35">
        <f>F30+F34+F27</f>
        <v>9261223</v>
      </c>
      <c r="G26" s="35">
        <f t="shared" ref="G26:J26" si="10">G30+G34</f>
        <v>0</v>
      </c>
      <c r="H26" s="35">
        <f t="shared" si="10"/>
        <v>6561223</v>
      </c>
      <c r="I26" s="35">
        <f t="shared" si="10"/>
        <v>1661103</v>
      </c>
      <c r="J26" s="35">
        <f t="shared" si="10"/>
        <v>3929303</v>
      </c>
      <c r="K26" s="35">
        <f t="shared" ref="K26:M26" si="11">K30+K34</f>
        <v>0</v>
      </c>
      <c r="L26" s="35">
        <f t="shared" si="11"/>
        <v>3929303</v>
      </c>
      <c r="M26" s="35">
        <f t="shared" si="11"/>
        <v>3929303</v>
      </c>
      <c r="N26" s="39"/>
      <c r="O26" s="39"/>
      <c r="P26" s="36"/>
      <c r="Q26" s="36"/>
      <c r="R26" s="36"/>
      <c r="S26" s="37"/>
      <c r="T26" s="37"/>
    </row>
    <row r="27" spans="1:20" s="38" customFormat="1" ht="25.5" x14ac:dyDescent="0.2">
      <c r="A27" s="10" t="s">
        <v>177</v>
      </c>
      <c r="B27" s="34" t="s">
        <v>105</v>
      </c>
      <c r="C27" s="34" t="s">
        <v>176</v>
      </c>
      <c r="D27" s="3" t="s">
        <v>61</v>
      </c>
      <c r="E27" s="34"/>
      <c r="F27" s="35">
        <f>F28</f>
        <v>2700000</v>
      </c>
      <c r="G27" s="35"/>
      <c r="H27" s="35"/>
      <c r="I27" s="35"/>
      <c r="J27" s="35">
        <v>0</v>
      </c>
      <c r="K27" s="35"/>
      <c r="L27" s="35"/>
      <c r="M27" s="35">
        <v>0</v>
      </c>
      <c r="N27" s="39"/>
      <c r="O27" s="39"/>
      <c r="P27" s="36"/>
      <c r="Q27" s="36"/>
      <c r="R27" s="36"/>
      <c r="S27" s="37"/>
      <c r="T27" s="37"/>
    </row>
    <row r="28" spans="1:20" s="38" customFormat="1" ht="25.5" x14ac:dyDescent="0.2">
      <c r="A28" s="10" t="s">
        <v>177</v>
      </c>
      <c r="B28" s="47" t="s">
        <v>105</v>
      </c>
      <c r="C28" s="47" t="s">
        <v>176</v>
      </c>
      <c r="D28" s="13" t="s">
        <v>175</v>
      </c>
      <c r="E28" s="34"/>
      <c r="F28" s="35">
        <f>F29</f>
        <v>2700000</v>
      </c>
      <c r="G28" s="35"/>
      <c r="H28" s="35"/>
      <c r="I28" s="35"/>
      <c r="J28" s="35">
        <v>0</v>
      </c>
      <c r="K28" s="35"/>
      <c r="L28" s="35"/>
      <c r="M28" s="35">
        <v>0</v>
      </c>
      <c r="N28" s="39"/>
      <c r="O28" s="39"/>
      <c r="P28" s="36"/>
      <c r="Q28" s="36"/>
      <c r="R28" s="36"/>
      <c r="S28" s="37"/>
      <c r="T28" s="37"/>
    </row>
    <row r="29" spans="1:20" s="38" customFormat="1" ht="25.5" x14ac:dyDescent="0.2">
      <c r="A29" s="10" t="s">
        <v>177</v>
      </c>
      <c r="B29" s="47" t="s">
        <v>105</v>
      </c>
      <c r="C29" s="47" t="s">
        <v>176</v>
      </c>
      <c r="D29" s="13" t="s">
        <v>175</v>
      </c>
      <c r="E29" s="13" t="s">
        <v>23</v>
      </c>
      <c r="F29" s="39">
        <v>2700000</v>
      </c>
      <c r="G29" s="35"/>
      <c r="H29" s="35"/>
      <c r="I29" s="35"/>
      <c r="J29" s="39">
        <v>0</v>
      </c>
      <c r="K29" s="39"/>
      <c r="L29" s="39"/>
      <c r="M29" s="39">
        <v>0</v>
      </c>
      <c r="N29" s="39"/>
      <c r="O29" s="39"/>
      <c r="P29" s="36"/>
      <c r="Q29" s="36"/>
      <c r="R29" s="36"/>
      <c r="S29" s="37"/>
      <c r="T29" s="37"/>
    </row>
    <row r="30" spans="1:20" s="2" customFormat="1" ht="12.75" x14ac:dyDescent="0.2">
      <c r="A30" s="12" t="s">
        <v>6</v>
      </c>
      <c r="B30" s="3" t="s">
        <v>105</v>
      </c>
      <c r="C30" s="3" t="s">
        <v>28</v>
      </c>
      <c r="D30" s="3" t="s">
        <v>61</v>
      </c>
      <c r="E30" s="3" t="s">
        <v>5</v>
      </c>
      <c r="F30" s="14">
        <f t="shared" ref="F30:O32" si="12">F31</f>
        <v>500000</v>
      </c>
      <c r="G30" s="14">
        <f t="shared" si="12"/>
        <v>0</v>
      </c>
      <c r="H30" s="14">
        <f t="shared" si="12"/>
        <v>500000</v>
      </c>
      <c r="I30" s="14">
        <f t="shared" si="12"/>
        <v>500000</v>
      </c>
      <c r="J30" s="14">
        <f t="shared" si="12"/>
        <v>500000</v>
      </c>
      <c r="K30" s="14">
        <f t="shared" si="12"/>
        <v>0</v>
      </c>
      <c r="L30" s="14">
        <f t="shared" si="12"/>
        <v>500000</v>
      </c>
      <c r="M30" s="14">
        <f t="shared" si="12"/>
        <v>500000</v>
      </c>
      <c r="N30" s="14">
        <f t="shared" si="12"/>
        <v>0</v>
      </c>
      <c r="O30" s="14">
        <f t="shared" si="12"/>
        <v>500000</v>
      </c>
      <c r="P30" s="9"/>
      <c r="Q30" s="9"/>
      <c r="R30" s="9"/>
      <c r="S30" s="15"/>
      <c r="T30" s="15"/>
    </row>
    <row r="31" spans="1:20" ht="38.25" x14ac:dyDescent="0.2">
      <c r="A31" s="12" t="s">
        <v>163</v>
      </c>
      <c r="B31" s="3" t="s">
        <v>105</v>
      </c>
      <c r="C31" s="3" t="s">
        <v>28</v>
      </c>
      <c r="D31" s="3" t="s">
        <v>61</v>
      </c>
      <c r="E31" s="13"/>
      <c r="F31" s="14">
        <f t="shared" si="12"/>
        <v>500000</v>
      </c>
      <c r="G31" s="14">
        <f t="shared" si="12"/>
        <v>0</v>
      </c>
      <c r="H31" s="14">
        <f t="shared" si="12"/>
        <v>500000</v>
      </c>
      <c r="I31" s="14">
        <f t="shared" si="12"/>
        <v>500000</v>
      </c>
      <c r="J31" s="14">
        <f t="shared" si="12"/>
        <v>500000</v>
      </c>
      <c r="K31" s="14">
        <f t="shared" si="12"/>
        <v>0</v>
      </c>
      <c r="L31" s="14">
        <f t="shared" si="12"/>
        <v>500000</v>
      </c>
      <c r="M31" s="14">
        <f t="shared" si="12"/>
        <v>500000</v>
      </c>
      <c r="N31" s="14">
        <f t="shared" si="12"/>
        <v>0</v>
      </c>
      <c r="O31" s="14">
        <f t="shared" si="12"/>
        <v>500000</v>
      </c>
      <c r="P31" s="11"/>
      <c r="Q31" s="11"/>
      <c r="R31" s="11"/>
      <c r="S31" s="6"/>
      <c r="T31" s="6"/>
    </row>
    <row r="32" spans="1:20" ht="12.75" x14ac:dyDescent="0.2">
      <c r="A32" s="12" t="s">
        <v>143</v>
      </c>
      <c r="B32" s="3" t="s">
        <v>105</v>
      </c>
      <c r="C32" s="3" t="s">
        <v>28</v>
      </c>
      <c r="D32" s="3" t="s">
        <v>63</v>
      </c>
      <c r="E32" s="3"/>
      <c r="F32" s="14">
        <f t="shared" si="12"/>
        <v>500000</v>
      </c>
      <c r="G32" s="14">
        <f t="shared" si="12"/>
        <v>0</v>
      </c>
      <c r="H32" s="14">
        <f t="shared" si="12"/>
        <v>500000</v>
      </c>
      <c r="I32" s="14">
        <f t="shared" si="12"/>
        <v>500000</v>
      </c>
      <c r="J32" s="14">
        <f t="shared" si="12"/>
        <v>500000</v>
      </c>
      <c r="K32" s="14">
        <f t="shared" si="12"/>
        <v>0</v>
      </c>
      <c r="L32" s="14">
        <f t="shared" si="12"/>
        <v>500000</v>
      </c>
      <c r="M32" s="14">
        <f t="shared" si="12"/>
        <v>500000</v>
      </c>
      <c r="N32" s="14">
        <f t="shared" si="12"/>
        <v>0</v>
      </c>
      <c r="O32" s="14">
        <f t="shared" si="12"/>
        <v>500000</v>
      </c>
      <c r="P32" s="11"/>
      <c r="Q32" s="11"/>
      <c r="R32" s="11"/>
      <c r="S32" s="6"/>
      <c r="T32" s="6"/>
    </row>
    <row r="33" spans="1:20" ht="12.75" x14ac:dyDescent="0.2">
      <c r="A33" s="10" t="s">
        <v>24</v>
      </c>
      <c r="B33" s="13" t="s">
        <v>105</v>
      </c>
      <c r="C33" s="13" t="s">
        <v>28</v>
      </c>
      <c r="D33" s="13" t="s">
        <v>63</v>
      </c>
      <c r="E33" s="13" t="s">
        <v>23</v>
      </c>
      <c r="F33" s="20">
        <v>500000</v>
      </c>
      <c r="G33" s="20"/>
      <c r="H33" s="20">
        <f t="shared" ref="H33" si="13">F33+G33</f>
        <v>500000</v>
      </c>
      <c r="I33" s="20">
        <v>500000</v>
      </c>
      <c r="J33" s="20">
        <v>500000</v>
      </c>
      <c r="K33" s="20"/>
      <c r="L33" s="20">
        <f t="shared" si="7"/>
        <v>500000</v>
      </c>
      <c r="M33" s="20">
        <v>500000</v>
      </c>
      <c r="N33" s="19"/>
      <c r="O33" s="20">
        <f t="shared" si="5"/>
        <v>500000</v>
      </c>
      <c r="P33" s="11"/>
      <c r="Q33" s="11"/>
      <c r="R33" s="11"/>
      <c r="S33" s="6"/>
      <c r="T33" s="6"/>
    </row>
    <row r="34" spans="1:20" s="38" customFormat="1" ht="12.75" x14ac:dyDescent="0.2">
      <c r="A34" s="33" t="s">
        <v>7</v>
      </c>
      <c r="B34" s="34" t="s">
        <v>105</v>
      </c>
      <c r="C34" s="34" t="s">
        <v>29</v>
      </c>
      <c r="D34" s="34" t="s">
        <v>5</v>
      </c>
      <c r="E34" s="34" t="s">
        <v>5</v>
      </c>
      <c r="F34" s="35">
        <f t="shared" ref="F34:M34" si="14">F35</f>
        <v>6061223</v>
      </c>
      <c r="G34" s="35">
        <f t="shared" si="14"/>
        <v>0</v>
      </c>
      <c r="H34" s="35">
        <f t="shared" si="14"/>
        <v>6061223</v>
      </c>
      <c r="I34" s="35">
        <f t="shared" si="14"/>
        <v>1161103</v>
      </c>
      <c r="J34" s="35">
        <f t="shared" si="14"/>
        <v>3429303</v>
      </c>
      <c r="K34" s="35">
        <f t="shared" si="14"/>
        <v>0</v>
      </c>
      <c r="L34" s="35">
        <f t="shared" si="14"/>
        <v>3429303</v>
      </c>
      <c r="M34" s="35">
        <f t="shared" si="14"/>
        <v>3429303</v>
      </c>
      <c r="N34" s="35" t="e">
        <f t="shared" ref="N34:O34" si="15">N35</f>
        <v>#REF!</v>
      </c>
      <c r="O34" s="35" t="e">
        <f t="shared" si="15"/>
        <v>#REF!</v>
      </c>
      <c r="P34" s="36"/>
      <c r="Q34" s="36"/>
      <c r="R34" s="36"/>
      <c r="S34" s="37"/>
      <c r="T34" s="37"/>
    </row>
    <row r="35" spans="1:20" ht="38.25" x14ac:dyDescent="0.2">
      <c r="A35" s="12" t="s">
        <v>163</v>
      </c>
      <c r="B35" s="3" t="s">
        <v>105</v>
      </c>
      <c r="C35" s="3" t="s">
        <v>29</v>
      </c>
      <c r="D35" s="3" t="s">
        <v>61</v>
      </c>
      <c r="E35" s="3"/>
      <c r="F35" s="14">
        <f t="shared" ref="F35:J35" si="16">F36+F38+F41+F45+F43</f>
        <v>6061223</v>
      </c>
      <c r="G35" s="14">
        <f t="shared" si="16"/>
        <v>0</v>
      </c>
      <c r="H35" s="14">
        <f t="shared" si="16"/>
        <v>6061223</v>
      </c>
      <c r="I35" s="14">
        <f t="shared" si="16"/>
        <v>1161103</v>
      </c>
      <c r="J35" s="14">
        <f t="shared" si="16"/>
        <v>3429303</v>
      </c>
      <c r="K35" s="14">
        <f t="shared" ref="K35:O35" si="17">K36+K38+K41+K45+K43</f>
        <v>0</v>
      </c>
      <c r="L35" s="14">
        <f t="shared" si="17"/>
        <v>3429303</v>
      </c>
      <c r="M35" s="14">
        <f t="shared" si="17"/>
        <v>3429303</v>
      </c>
      <c r="N35" s="14" t="e">
        <f t="shared" si="17"/>
        <v>#REF!</v>
      </c>
      <c r="O35" s="14" t="e">
        <f t="shared" si="17"/>
        <v>#REF!</v>
      </c>
      <c r="P35" s="11"/>
      <c r="Q35" s="11"/>
      <c r="R35" s="11"/>
      <c r="S35" s="6"/>
      <c r="T35" s="6"/>
    </row>
    <row r="36" spans="1:20" ht="51" x14ac:dyDescent="0.2">
      <c r="A36" s="12" t="s">
        <v>8</v>
      </c>
      <c r="B36" s="3" t="s">
        <v>105</v>
      </c>
      <c r="C36" s="3" t="s">
        <v>29</v>
      </c>
      <c r="D36" s="3" t="s">
        <v>64</v>
      </c>
      <c r="E36" s="3" t="s">
        <v>5</v>
      </c>
      <c r="F36" s="14">
        <f t="shared" ref="F36:O36" si="18">F37</f>
        <v>3605920</v>
      </c>
      <c r="G36" s="14">
        <f t="shared" si="18"/>
        <v>0</v>
      </c>
      <c r="H36" s="14">
        <f t="shared" si="18"/>
        <v>3605920</v>
      </c>
      <c r="I36" s="14">
        <f t="shared" si="18"/>
        <v>600000</v>
      </c>
      <c r="J36" s="14">
        <f t="shared" si="18"/>
        <v>1500000</v>
      </c>
      <c r="K36" s="14">
        <f t="shared" si="18"/>
        <v>0</v>
      </c>
      <c r="L36" s="14">
        <f t="shared" si="18"/>
        <v>1500000</v>
      </c>
      <c r="M36" s="14">
        <f t="shared" si="18"/>
        <v>1500000</v>
      </c>
      <c r="N36" s="14">
        <f t="shared" si="18"/>
        <v>0</v>
      </c>
      <c r="O36" s="14">
        <f t="shared" si="18"/>
        <v>1500000</v>
      </c>
      <c r="P36" s="11"/>
      <c r="Q36" s="11"/>
      <c r="R36" s="11"/>
      <c r="S36" s="6"/>
      <c r="T36" s="6"/>
    </row>
    <row r="37" spans="1:20" ht="32.25" customHeight="1" x14ac:dyDescent="0.2">
      <c r="A37" s="10" t="s">
        <v>147</v>
      </c>
      <c r="B37" s="13" t="s">
        <v>105</v>
      </c>
      <c r="C37" s="13" t="s">
        <v>29</v>
      </c>
      <c r="D37" s="13" t="s">
        <v>64</v>
      </c>
      <c r="E37" s="13" t="s">
        <v>25</v>
      </c>
      <c r="F37" s="20">
        <f>1505920+2100000</f>
        <v>3605920</v>
      </c>
      <c r="G37" s="20"/>
      <c r="H37" s="20">
        <f t="shared" ref="H37" si="19">F37+G37</f>
        <v>3605920</v>
      </c>
      <c r="I37" s="20">
        <v>600000</v>
      </c>
      <c r="J37" s="20">
        <v>1500000</v>
      </c>
      <c r="K37" s="20"/>
      <c r="L37" s="20">
        <f t="shared" si="7"/>
        <v>1500000</v>
      </c>
      <c r="M37" s="20">
        <v>1500000</v>
      </c>
      <c r="N37" s="19"/>
      <c r="O37" s="20">
        <f t="shared" si="5"/>
        <v>1500000</v>
      </c>
      <c r="P37" s="11"/>
      <c r="Q37" s="11"/>
      <c r="R37" s="11"/>
      <c r="S37" s="6"/>
      <c r="T37" s="6"/>
    </row>
    <row r="38" spans="1:20" ht="25.5" x14ac:dyDescent="0.2">
      <c r="A38" s="12" t="s">
        <v>88</v>
      </c>
      <c r="B38" s="3" t="s">
        <v>105</v>
      </c>
      <c r="C38" s="3" t="s">
        <v>29</v>
      </c>
      <c r="D38" s="3" t="s">
        <v>65</v>
      </c>
      <c r="E38" s="3" t="s">
        <v>5</v>
      </c>
      <c r="F38" s="14">
        <f t="shared" ref="F38:J38" si="20">F39+F40</f>
        <v>2110000</v>
      </c>
      <c r="G38" s="14">
        <f t="shared" si="20"/>
        <v>0</v>
      </c>
      <c r="H38" s="14">
        <f t="shared" si="20"/>
        <v>2110000</v>
      </c>
      <c r="I38" s="14">
        <f t="shared" si="20"/>
        <v>225000</v>
      </c>
      <c r="J38" s="14">
        <f t="shared" si="20"/>
        <v>1585000</v>
      </c>
      <c r="K38" s="14">
        <f t="shared" ref="K38:M38" si="21">K39+K40</f>
        <v>0</v>
      </c>
      <c r="L38" s="14">
        <f t="shared" si="21"/>
        <v>1585000</v>
      </c>
      <c r="M38" s="14">
        <f t="shared" si="21"/>
        <v>1585000</v>
      </c>
      <c r="N38" s="14" t="e">
        <f>N39+N40+#REF!</f>
        <v>#REF!</v>
      </c>
      <c r="O38" s="14" t="e">
        <f>O39+O40+#REF!</f>
        <v>#REF!</v>
      </c>
      <c r="P38" s="11"/>
      <c r="Q38" s="11"/>
      <c r="R38" s="11"/>
      <c r="S38" s="6"/>
      <c r="T38" s="6"/>
    </row>
    <row r="39" spans="1:20" ht="31.5" customHeight="1" x14ac:dyDescent="0.2">
      <c r="A39" s="10" t="s">
        <v>147</v>
      </c>
      <c r="B39" s="13" t="s">
        <v>105</v>
      </c>
      <c r="C39" s="13" t="s">
        <v>29</v>
      </c>
      <c r="D39" s="13" t="s">
        <v>65</v>
      </c>
      <c r="E39" s="13" t="s">
        <v>25</v>
      </c>
      <c r="F39" s="20">
        <v>315000</v>
      </c>
      <c r="G39" s="20"/>
      <c r="H39" s="20">
        <f t="shared" ref="H39:H40" si="22">F39+G39</f>
        <v>315000</v>
      </c>
      <c r="I39" s="20">
        <v>65000</v>
      </c>
      <c r="J39" s="20">
        <v>130000</v>
      </c>
      <c r="K39" s="20"/>
      <c r="L39" s="20">
        <f t="shared" si="7"/>
        <v>130000</v>
      </c>
      <c r="M39" s="20">
        <v>130000</v>
      </c>
      <c r="N39" s="19"/>
      <c r="O39" s="20">
        <f t="shared" si="5"/>
        <v>130000</v>
      </c>
      <c r="P39" s="11"/>
      <c r="Q39" s="11"/>
      <c r="R39" s="11"/>
      <c r="S39" s="6"/>
      <c r="T39" s="6"/>
    </row>
    <row r="40" spans="1:20" ht="12.75" x14ac:dyDescent="0.2">
      <c r="A40" s="10" t="s">
        <v>24</v>
      </c>
      <c r="B40" s="13" t="s">
        <v>105</v>
      </c>
      <c r="C40" s="13" t="s">
        <v>29</v>
      </c>
      <c r="D40" s="13" t="s">
        <v>65</v>
      </c>
      <c r="E40" s="13" t="s">
        <v>23</v>
      </c>
      <c r="F40" s="20">
        <v>1795000</v>
      </c>
      <c r="G40" s="20"/>
      <c r="H40" s="20">
        <f t="shared" si="22"/>
        <v>1795000</v>
      </c>
      <c r="I40" s="20">
        <v>160000</v>
      </c>
      <c r="J40" s="20">
        <v>1455000</v>
      </c>
      <c r="K40" s="20"/>
      <c r="L40" s="20">
        <f t="shared" si="7"/>
        <v>1455000</v>
      </c>
      <c r="M40" s="20">
        <v>1455000</v>
      </c>
      <c r="N40" s="19"/>
      <c r="O40" s="20">
        <f t="shared" si="5"/>
        <v>1455000</v>
      </c>
      <c r="P40" s="11"/>
      <c r="Q40" s="11"/>
      <c r="R40" s="11"/>
      <c r="S40" s="6"/>
      <c r="T40" s="6"/>
    </row>
    <row r="41" spans="1:20" ht="25.5" x14ac:dyDescent="0.2">
      <c r="A41" s="12" t="s">
        <v>116</v>
      </c>
      <c r="B41" s="3" t="s">
        <v>105</v>
      </c>
      <c r="C41" s="3" t="s">
        <v>29</v>
      </c>
      <c r="D41" s="3" t="s">
        <v>78</v>
      </c>
      <c r="E41" s="3"/>
      <c r="F41" s="14">
        <f t="shared" ref="F41:O41" si="23">F42</f>
        <v>25000</v>
      </c>
      <c r="G41" s="14">
        <f t="shared" si="23"/>
        <v>0</v>
      </c>
      <c r="H41" s="14">
        <f t="shared" si="23"/>
        <v>25000</v>
      </c>
      <c r="I41" s="14">
        <f t="shared" si="23"/>
        <v>24000</v>
      </c>
      <c r="J41" s="14">
        <f t="shared" si="23"/>
        <v>24000</v>
      </c>
      <c r="K41" s="14">
        <f t="shared" si="23"/>
        <v>0</v>
      </c>
      <c r="L41" s="14">
        <f t="shared" si="23"/>
        <v>24000</v>
      </c>
      <c r="M41" s="14">
        <f t="shared" si="23"/>
        <v>24000</v>
      </c>
      <c r="N41" s="14">
        <f t="shared" si="23"/>
        <v>0</v>
      </c>
      <c r="O41" s="14">
        <f t="shared" si="23"/>
        <v>24000</v>
      </c>
      <c r="P41" s="6"/>
      <c r="Q41" s="6"/>
      <c r="R41" s="6"/>
      <c r="S41" s="6"/>
      <c r="T41" s="6"/>
    </row>
    <row r="42" spans="1:20" ht="32.25" customHeight="1" x14ac:dyDescent="0.2">
      <c r="A42" s="10" t="s">
        <v>147</v>
      </c>
      <c r="B42" s="13" t="s">
        <v>105</v>
      </c>
      <c r="C42" s="13" t="s">
        <v>29</v>
      </c>
      <c r="D42" s="13" t="s">
        <v>78</v>
      </c>
      <c r="E42" s="13" t="s">
        <v>25</v>
      </c>
      <c r="F42" s="20">
        <v>25000</v>
      </c>
      <c r="G42" s="20"/>
      <c r="H42" s="20">
        <f t="shared" ref="H42" si="24">F42+G42</f>
        <v>25000</v>
      </c>
      <c r="I42" s="20">
        <v>24000</v>
      </c>
      <c r="J42" s="20">
        <v>24000</v>
      </c>
      <c r="K42" s="20"/>
      <c r="L42" s="20">
        <f t="shared" si="7"/>
        <v>24000</v>
      </c>
      <c r="M42" s="20">
        <v>24000</v>
      </c>
      <c r="N42" s="21"/>
      <c r="O42" s="20">
        <f t="shared" si="5"/>
        <v>24000</v>
      </c>
      <c r="P42" s="6"/>
      <c r="Q42" s="6"/>
      <c r="R42" s="6"/>
      <c r="S42" s="6"/>
      <c r="T42" s="6"/>
    </row>
    <row r="43" spans="1:20" ht="54" customHeight="1" x14ac:dyDescent="0.2">
      <c r="A43" s="12" t="s">
        <v>57</v>
      </c>
      <c r="B43" s="3" t="s">
        <v>105</v>
      </c>
      <c r="C43" s="3" t="s">
        <v>29</v>
      </c>
      <c r="D43" s="30" t="s">
        <v>79</v>
      </c>
      <c r="E43" s="3"/>
      <c r="F43" s="14">
        <f t="shared" ref="F43:O43" si="25">F44</f>
        <v>236803</v>
      </c>
      <c r="G43" s="14">
        <f t="shared" si="25"/>
        <v>0</v>
      </c>
      <c r="H43" s="14">
        <f t="shared" si="25"/>
        <v>236803</v>
      </c>
      <c r="I43" s="14">
        <f t="shared" si="25"/>
        <v>236803</v>
      </c>
      <c r="J43" s="14">
        <f t="shared" si="25"/>
        <v>236803</v>
      </c>
      <c r="K43" s="14">
        <f t="shared" si="25"/>
        <v>0</v>
      </c>
      <c r="L43" s="14">
        <f t="shared" si="25"/>
        <v>236803</v>
      </c>
      <c r="M43" s="14">
        <f t="shared" si="25"/>
        <v>236803</v>
      </c>
      <c r="N43" s="14">
        <f t="shared" si="25"/>
        <v>0</v>
      </c>
      <c r="O43" s="14">
        <f t="shared" si="25"/>
        <v>236803</v>
      </c>
      <c r="P43" s="6"/>
      <c r="Q43" s="6"/>
      <c r="R43" s="6"/>
      <c r="S43" s="6"/>
      <c r="T43" s="6"/>
    </row>
    <row r="44" spans="1:20" ht="31.5" customHeight="1" x14ac:dyDescent="0.2">
      <c r="A44" s="10" t="s">
        <v>147</v>
      </c>
      <c r="B44" s="13" t="s">
        <v>105</v>
      </c>
      <c r="C44" s="13" t="s">
        <v>29</v>
      </c>
      <c r="D44" s="13" t="s">
        <v>79</v>
      </c>
      <c r="E44" s="13" t="s">
        <v>25</v>
      </c>
      <c r="F44" s="20">
        <v>236803</v>
      </c>
      <c r="G44" s="20"/>
      <c r="H44" s="20">
        <f>F44+G44</f>
        <v>236803</v>
      </c>
      <c r="I44" s="20">
        <v>236803</v>
      </c>
      <c r="J44" s="20">
        <v>236803</v>
      </c>
      <c r="K44" s="20"/>
      <c r="L44" s="20">
        <f>J44+K44</f>
        <v>236803</v>
      </c>
      <c r="M44" s="20">
        <v>236803</v>
      </c>
      <c r="N44" s="19"/>
      <c r="O44" s="20">
        <f>M44+N44</f>
        <v>236803</v>
      </c>
      <c r="P44" s="6"/>
      <c r="Q44" s="6"/>
      <c r="R44" s="6"/>
      <c r="S44" s="6"/>
      <c r="T44" s="6"/>
    </row>
    <row r="45" spans="1:20" ht="25.5" x14ac:dyDescent="0.2">
      <c r="A45" s="12" t="s">
        <v>55</v>
      </c>
      <c r="B45" s="3" t="s">
        <v>105</v>
      </c>
      <c r="C45" s="3" t="s">
        <v>29</v>
      </c>
      <c r="D45" s="3" t="s">
        <v>66</v>
      </c>
      <c r="E45" s="3"/>
      <c r="F45" s="14">
        <f t="shared" ref="F45:J45" si="26">F46+F47</f>
        <v>83500</v>
      </c>
      <c r="G45" s="14">
        <f t="shared" si="26"/>
        <v>0</v>
      </c>
      <c r="H45" s="14">
        <f t="shared" si="26"/>
        <v>83500</v>
      </c>
      <c r="I45" s="14">
        <f t="shared" si="26"/>
        <v>75300</v>
      </c>
      <c r="J45" s="14">
        <f t="shared" si="26"/>
        <v>83500</v>
      </c>
      <c r="K45" s="14">
        <f t="shared" ref="K45:O45" si="27">K46+K47</f>
        <v>0</v>
      </c>
      <c r="L45" s="14">
        <f t="shared" si="27"/>
        <v>83500</v>
      </c>
      <c r="M45" s="14">
        <f t="shared" si="27"/>
        <v>83500</v>
      </c>
      <c r="N45" s="14">
        <f t="shared" si="27"/>
        <v>0</v>
      </c>
      <c r="O45" s="14">
        <f t="shared" si="27"/>
        <v>83500</v>
      </c>
      <c r="P45" s="11"/>
      <c r="Q45" s="11"/>
      <c r="R45" s="11"/>
      <c r="S45" s="6"/>
      <c r="T45" s="6"/>
    </row>
    <row r="46" spans="1:20" ht="70.5" customHeight="1" x14ac:dyDescent="0.2">
      <c r="A46" s="10" t="s">
        <v>54</v>
      </c>
      <c r="B46" s="13" t="s">
        <v>105</v>
      </c>
      <c r="C46" s="13" t="s">
        <v>29</v>
      </c>
      <c r="D46" s="13" t="s">
        <v>66</v>
      </c>
      <c r="E46" s="13" t="s">
        <v>48</v>
      </c>
      <c r="F46" s="20">
        <v>0</v>
      </c>
      <c r="G46" s="20"/>
      <c r="H46" s="20">
        <f t="shared" ref="H46:H47" si="28">F46+G46</f>
        <v>0</v>
      </c>
      <c r="I46" s="20">
        <v>51800</v>
      </c>
      <c r="J46" s="20">
        <v>0</v>
      </c>
      <c r="K46" s="20"/>
      <c r="L46" s="20">
        <f t="shared" si="7"/>
        <v>0</v>
      </c>
      <c r="M46" s="20">
        <v>0</v>
      </c>
      <c r="N46" s="19"/>
      <c r="O46" s="20">
        <f t="shared" si="5"/>
        <v>0</v>
      </c>
      <c r="P46" s="11"/>
      <c r="Q46" s="11"/>
      <c r="R46" s="11"/>
      <c r="S46" s="6"/>
      <c r="T46" s="6"/>
    </row>
    <row r="47" spans="1:20" ht="29.25" customHeight="1" x14ac:dyDescent="0.2">
      <c r="A47" s="10" t="s">
        <v>147</v>
      </c>
      <c r="B47" s="13" t="s">
        <v>105</v>
      </c>
      <c r="C47" s="13" t="s">
        <v>29</v>
      </c>
      <c r="D47" s="13" t="s">
        <v>66</v>
      </c>
      <c r="E47" s="13" t="s">
        <v>25</v>
      </c>
      <c r="F47" s="20">
        <v>83500</v>
      </c>
      <c r="G47" s="20"/>
      <c r="H47" s="20">
        <f t="shared" si="28"/>
        <v>83500</v>
      </c>
      <c r="I47" s="20">
        <v>23500</v>
      </c>
      <c r="J47" s="20">
        <v>83500</v>
      </c>
      <c r="K47" s="20"/>
      <c r="L47" s="20">
        <f t="shared" si="7"/>
        <v>83500</v>
      </c>
      <c r="M47" s="20">
        <v>83500</v>
      </c>
      <c r="N47" s="19"/>
      <c r="O47" s="20">
        <f t="shared" si="5"/>
        <v>83500</v>
      </c>
      <c r="P47" s="11"/>
      <c r="Q47" s="11"/>
      <c r="R47" s="11"/>
      <c r="S47" s="6"/>
      <c r="T47" s="6"/>
    </row>
    <row r="48" spans="1:20" ht="25.5" x14ac:dyDescent="0.2">
      <c r="A48" s="12" t="s">
        <v>9</v>
      </c>
      <c r="B48" s="3" t="s">
        <v>105</v>
      </c>
      <c r="C48" s="3" t="s">
        <v>30</v>
      </c>
      <c r="D48" s="3"/>
      <c r="E48" s="3"/>
      <c r="F48" s="35">
        <f t="shared" ref="F48:J48" si="29">F49+F53+F59</f>
        <v>2690000</v>
      </c>
      <c r="G48" s="35">
        <f t="shared" si="29"/>
        <v>0</v>
      </c>
      <c r="H48" s="35">
        <f t="shared" si="29"/>
        <v>2690000</v>
      </c>
      <c r="I48" s="35">
        <f t="shared" si="29"/>
        <v>1050000</v>
      </c>
      <c r="J48" s="35">
        <f t="shared" si="29"/>
        <v>1350000</v>
      </c>
      <c r="K48" s="35">
        <f t="shared" ref="K48:M48" si="30">K49+K53+K59</f>
        <v>0</v>
      </c>
      <c r="L48" s="35">
        <f t="shared" si="30"/>
        <v>1350000</v>
      </c>
      <c r="M48" s="35">
        <f t="shared" si="30"/>
        <v>1350000</v>
      </c>
      <c r="N48" s="14">
        <f t="shared" ref="N48:O48" si="31">N49+N53+N59</f>
        <v>0</v>
      </c>
      <c r="O48" s="14">
        <f t="shared" si="31"/>
        <v>1350000</v>
      </c>
      <c r="P48" s="11"/>
      <c r="Q48" s="11"/>
      <c r="R48" s="11"/>
      <c r="S48" s="6"/>
      <c r="T48" s="6"/>
    </row>
    <row r="49" spans="1:20" ht="12.75" x14ac:dyDescent="0.2">
      <c r="A49" s="12" t="s">
        <v>106</v>
      </c>
      <c r="B49" s="3" t="s">
        <v>105</v>
      </c>
      <c r="C49" s="3" t="s">
        <v>31</v>
      </c>
      <c r="D49" s="3"/>
      <c r="E49" s="3"/>
      <c r="F49" s="14">
        <f t="shared" ref="F49:O51" si="32">F50</f>
        <v>20000</v>
      </c>
      <c r="G49" s="14">
        <f t="shared" si="32"/>
        <v>0</v>
      </c>
      <c r="H49" s="14">
        <f t="shared" si="32"/>
        <v>20000</v>
      </c>
      <c r="I49" s="14">
        <f t="shared" si="32"/>
        <v>20000</v>
      </c>
      <c r="J49" s="14">
        <f t="shared" si="32"/>
        <v>20000</v>
      </c>
      <c r="K49" s="14">
        <f t="shared" si="32"/>
        <v>0</v>
      </c>
      <c r="L49" s="14">
        <f t="shared" si="32"/>
        <v>20000</v>
      </c>
      <c r="M49" s="14">
        <f t="shared" si="32"/>
        <v>20000</v>
      </c>
      <c r="N49" s="14">
        <f t="shared" si="32"/>
        <v>0</v>
      </c>
      <c r="O49" s="14">
        <f t="shared" si="32"/>
        <v>20000</v>
      </c>
      <c r="P49" s="11"/>
      <c r="Q49" s="11"/>
      <c r="R49" s="11"/>
      <c r="S49" s="6"/>
      <c r="T49" s="6"/>
    </row>
    <row r="50" spans="1:20" ht="38.25" x14ac:dyDescent="0.2">
      <c r="A50" s="12" t="s">
        <v>163</v>
      </c>
      <c r="B50" s="3" t="s">
        <v>105</v>
      </c>
      <c r="C50" s="3" t="s">
        <v>31</v>
      </c>
      <c r="D50" s="3" t="s">
        <v>61</v>
      </c>
      <c r="E50" s="13"/>
      <c r="F50" s="14">
        <f t="shared" si="32"/>
        <v>20000</v>
      </c>
      <c r="G50" s="14">
        <f t="shared" si="32"/>
        <v>0</v>
      </c>
      <c r="H50" s="14">
        <f t="shared" si="32"/>
        <v>20000</v>
      </c>
      <c r="I50" s="14">
        <f t="shared" si="32"/>
        <v>20000</v>
      </c>
      <c r="J50" s="14">
        <f t="shared" si="32"/>
        <v>20000</v>
      </c>
      <c r="K50" s="14">
        <f t="shared" si="32"/>
        <v>0</v>
      </c>
      <c r="L50" s="14">
        <f t="shared" si="32"/>
        <v>20000</v>
      </c>
      <c r="M50" s="14">
        <f t="shared" si="32"/>
        <v>20000</v>
      </c>
      <c r="N50" s="14">
        <f t="shared" si="32"/>
        <v>0</v>
      </c>
      <c r="O50" s="14">
        <f t="shared" si="32"/>
        <v>20000</v>
      </c>
      <c r="P50" s="11"/>
      <c r="Q50" s="11"/>
      <c r="R50" s="11"/>
      <c r="S50" s="6"/>
      <c r="T50" s="6"/>
    </row>
    <row r="51" spans="1:20" ht="12.75" x14ac:dyDescent="0.2">
      <c r="A51" s="12" t="s">
        <v>10</v>
      </c>
      <c r="B51" s="3" t="s">
        <v>105</v>
      </c>
      <c r="C51" s="3" t="s">
        <v>31</v>
      </c>
      <c r="D51" s="3" t="s">
        <v>68</v>
      </c>
      <c r="E51" s="3"/>
      <c r="F51" s="14">
        <f t="shared" si="32"/>
        <v>20000</v>
      </c>
      <c r="G51" s="14">
        <f t="shared" si="32"/>
        <v>0</v>
      </c>
      <c r="H51" s="14">
        <f t="shared" si="32"/>
        <v>20000</v>
      </c>
      <c r="I51" s="14">
        <f t="shared" si="32"/>
        <v>20000</v>
      </c>
      <c r="J51" s="14">
        <f t="shared" si="32"/>
        <v>20000</v>
      </c>
      <c r="K51" s="14">
        <f t="shared" si="32"/>
        <v>0</v>
      </c>
      <c r="L51" s="14">
        <f t="shared" si="32"/>
        <v>20000</v>
      </c>
      <c r="M51" s="14">
        <f t="shared" si="32"/>
        <v>20000</v>
      </c>
      <c r="N51" s="14">
        <f t="shared" si="32"/>
        <v>0</v>
      </c>
      <c r="O51" s="14">
        <f t="shared" si="32"/>
        <v>20000</v>
      </c>
      <c r="P51" s="11"/>
      <c r="Q51" s="11"/>
      <c r="R51" s="11"/>
      <c r="S51" s="6"/>
      <c r="T51" s="6"/>
    </row>
    <row r="52" spans="1:20" ht="29.25" customHeight="1" x14ac:dyDescent="0.2">
      <c r="A52" s="10" t="s">
        <v>147</v>
      </c>
      <c r="B52" s="13" t="s">
        <v>105</v>
      </c>
      <c r="C52" s="13" t="s">
        <v>31</v>
      </c>
      <c r="D52" s="13" t="s">
        <v>68</v>
      </c>
      <c r="E52" s="13" t="s">
        <v>25</v>
      </c>
      <c r="F52" s="20">
        <v>20000</v>
      </c>
      <c r="G52" s="20"/>
      <c r="H52" s="20">
        <f t="shared" ref="H52" si="33">F52+G52</f>
        <v>20000</v>
      </c>
      <c r="I52" s="20">
        <v>20000</v>
      </c>
      <c r="J52" s="20">
        <v>20000</v>
      </c>
      <c r="K52" s="20"/>
      <c r="L52" s="20">
        <f t="shared" si="7"/>
        <v>20000</v>
      </c>
      <c r="M52" s="20">
        <v>20000</v>
      </c>
      <c r="N52" s="19"/>
      <c r="O52" s="20">
        <f t="shared" si="5"/>
        <v>20000</v>
      </c>
      <c r="P52" s="11"/>
      <c r="Q52" s="11"/>
      <c r="R52" s="11"/>
      <c r="S52" s="6"/>
      <c r="T52" s="6"/>
    </row>
    <row r="53" spans="1:20" ht="51" x14ac:dyDescent="0.2">
      <c r="A53" s="12" t="s">
        <v>135</v>
      </c>
      <c r="B53" s="3" t="s">
        <v>105</v>
      </c>
      <c r="C53" s="3" t="s">
        <v>32</v>
      </c>
      <c r="D53" s="3"/>
      <c r="E53" s="3"/>
      <c r="F53" s="14">
        <f t="shared" ref="F53:M53" si="34">F54</f>
        <v>2210000</v>
      </c>
      <c r="G53" s="14">
        <f t="shared" si="34"/>
        <v>0</v>
      </c>
      <c r="H53" s="14">
        <f t="shared" si="34"/>
        <v>2210000</v>
      </c>
      <c r="I53" s="14">
        <f t="shared" si="34"/>
        <v>870000</v>
      </c>
      <c r="J53" s="14">
        <f t="shared" si="34"/>
        <v>870000</v>
      </c>
      <c r="K53" s="14">
        <f t="shared" si="34"/>
        <v>0</v>
      </c>
      <c r="L53" s="14">
        <f t="shared" si="34"/>
        <v>870000</v>
      </c>
      <c r="M53" s="14">
        <f t="shared" si="34"/>
        <v>870000</v>
      </c>
      <c r="N53" s="14">
        <f t="shared" ref="N53:O53" si="35">N54</f>
        <v>0</v>
      </c>
      <c r="O53" s="14">
        <f t="shared" si="35"/>
        <v>870000</v>
      </c>
      <c r="P53" s="11"/>
      <c r="Q53" s="11"/>
      <c r="R53" s="11"/>
      <c r="S53" s="6"/>
      <c r="T53" s="6"/>
    </row>
    <row r="54" spans="1:20" ht="38.25" x14ac:dyDescent="0.2">
      <c r="A54" s="12" t="s">
        <v>163</v>
      </c>
      <c r="B54" s="3" t="s">
        <v>105</v>
      </c>
      <c r="C54" s="3" t="s">
        <v>32</v>
      </c>
      <c r="D54" s="3" t="s">
        <v>61</v>
      </c>
      <c r="E54" s="3"/>
      <c r="F54" s="14">
        <f t="shared" ref="F54:J54" si="36">F55+F57</f>
        <v>2210000</v>
      </c>
      <c r="G54" s="14">
        <f t="shared" si="36"/>
        <v>0</v>
      </c>
      <c r="H54" s="14">
        <f t="shared" si="36"/>
        <v>2210000</v>
      </c>
      <c r="I54" s="14">
        <f t="shared" si="36"/>
        <v>870000</v>
      </c>
      <c r="J54" s="14">
        <f t="shared" si="36"/>
        <v>870000</v>
      </c>
      <c r="K54" s="14">
        <f t="shared" ref="K54" si="37">K55+K57</f>
        <v>0</v>
      </c>
      <c r="L54" s="14">
        <f t="shared" ref="L54" si="38">L55+L57</f>
        <v>870000</v>
      </c>
      <c r="M54" s="14">
        <f t="shared" ref="M54" si="39">M55+M57</f>
        <v>870000</v>
      </c>
      <c r="N54" s="14">
        <f t="shared" ref="N54:O54" si="40">N55+N57</f>
        <v>0</v>
      </c>
      <c r="O54" s="14">
        <f t="shared" si="40"/>
        <v>870000</v>
      </c>
      <c r="P54" s="11"/>
      <c r="Q54" s="11"/>
      <c r="R54" s="11"/>
      <c r="S54" s="6"/>
      <c r="T54" s="6"/>
    </row>
    <row r="55" spans="1:20" ht="38.25" x14ac:dyDescent="0.2">
      <c r="A55" s="12" t="s">
        <v>89</v>
      </c>
      <c r="B55" s="3" t="s">
        <v>105</v>
      </c>
      <c r="C55" s="3" t="s">
        <v>32</v>
      </c>
      <c r="D55" s="3" t="s">
        <v>67</v>
      </c>
      <c r="E55" s="3"/>
      <c r="F55" s="14">
        <f t="shared" ref="F55:M55" si="41">F56</f>
        <v>1710000</v>
      </c>
      <c r="G55" s="14">
        <f t="shared" si="41"/>
        <v>0</v>
      </c>
      <c r="H55" s="14">
        <f t="shared" si="41"/>
        <v>1710000</v>
      </c>
      <c r="I55" s="14">
        <f t="shared" si="41"/>
        <v>370000</v>
      </c>
      <c r="J55" s="14">
        <f t="shared" si="41"/>
        <v>370000</v>
      </c>
      <c r="K55" s="14">
        <f t="shared" si="41"/>
        <v>0</v>
      </c>
      <c r="L55" s="14">
        <f t="shared" si="41"/>
        <v>370000</v>
      </c>
      <c r="M55" s="14">
        <f t="shared" si="41"/>
        <v>370000</v>
      </c>
      <c r="N55" s="14">
        <f t="shared" ref="N55:O55" si="42">N56</f>
        <v>0</v>
      </c>
      <c r="O55" s="14">
        <f t="shared" si="42"/>
        <v>370000</v>
      </c>
      <c r="P55" s="11"/>
      <c r="Q55" s="11"/>
      <c r="R55" s="11"/>
      <c r="S55" s="6"/>
      <c r="T55" s="6"/>
    </row>
    <row r="56" spans="1:20" ht="31.5" customHeight="1" x14ac:dyDescent="0.2">
      <c r="A56" s="10" t="s">
        <v>147</v>
      </c>
      <c r="B56" s="13" t="s">
        <v>105</v>
      </c>
      <c r="C56" s="13" t="s">
        <v>32</v>
      </c>
      <c r="D56" s="13" t="s">
        <v>67</v>
      </c>
      <c r="E56" s="13" t="s">
        <v>25</v>
      </c>
      <c r="F56" s="20">
        <v>1710000</v>
      </c>
      <c r="G56" s="20"/>
      <c r="H56" s="20">
        <f t="shared" ref="H56" si="43">F56+G56</f>
        <v>1710000</v>
      </c>
      <c r="I56" s="20">
        <v>370000</v>
      </c>
      <c r="J56" s="20">
        <v>370000</v>
      </c>
      <c r="K56" s="20"/>
      <c r="L56" s="20">
        <f t="shared" si="7"/>
        <v>370000</v>
      </c>
      <c r="M56" s="20">
        <v>370000</v>
      </c>
      <c r="N56" s="18"/>
      <c r="O56" s="20">
        <f t="shared" si="5"/>
        <v>370000</v>
      </c>
      <c r="P56" s="9"/>
      <c r="Q56" s="9"/>
      <c r="R56" s="9"/>
      <c r="S56" s="6"/>
      <c r="T56" s="6"/>
    </row>
    <row r="57" spans="1:20" ht="25.5" x14ac:dyDescent="0.2">
      <c r="A57" s="12" t="s">
        <v>117</v>
      </c>
      <c r="B57" s="3" t="s">
        <v>105</v>
      </c>
      <c r="C57" s="3" t="s">
        <v>32</v>
      </c>
      <c r="D57" s="3" t="s">
        <v>69</v>
      </c>
      <c r="E57" s="3"/>
      <c r="F57" s="14">
        <f t="shared" ref="F57:O57" si="44">F58</f>
        <v>500000</v>
      </c>
      <c r="G57" s="14">
        <f t="shared" si="44"/>
        <v>0</v>
      </c>
      <c r="H57" s="14">
        <f t="shared" si="44"/>
        <v>500000</v>
      </c>
      <c r="I57" s="14">
        <f t="shared" si="44"/>
        <v>500000</v>
      </c>
      <c r="J57" s="14">
        <f t="shared" si="44"/>
        <v>500000</v>
      </c>
      <c r="K57" s="14">
        <f t="shared" si="44"/>
        <v>0</v>
      </c>
      <c r="L57" s="14">
        <f t="shared" si="44"/>
        <v>500000</v>
      </c>
      <c r="M57" s="14">
        <f t="shared" si="44"/>
        <v>500000</v>
      </c>
      <c r="N57" s="14">
        <f t="shared" si="44"/>
        <v>0</v>
      </c>
      <c r="O57" s="14">
        <f t="shared" si="44"/>
        <v>500000</v>
      </c>
      <c r="P57" s="9"/>
      <c r="Q57" s="9"/>
      <c r="R57" s="9"/>
      <c r="S57" s="6"/>
      <c r="T57" s="6"/>
    </row>
    <row r="58" spans="1:20" ht="31.5" customHeight="1" x14ac:dyDescent="0.2">
      <c r="A58" s="10" t="s">
        <v>147</v>
      </c>
      <c r="B58" s="13" t="s">
        <v>105</v>
      </c>
      <c r="C58" s="13" t="s">
        <v>32</v>
      </c>
      <c r="D58" s="13" t="s">
        <v>69</v>
      </c>
      <c r="E58" s="13" t="s">
        <v>25</v>
      </c>
      <c r="F58" s="20">
        <v>500000</v>
      </c>
      <c r="G58" s="20"/>
      <c r="H58" s="20">
        <f t="shared" ref="H58" si="45">F58+G58</f>
        <v>500000</v>
      </c>
      <c r="I58" s="20">
        <v>500000</v>
      </c>
      <c r="J58" s="20">
        <v>500000</v>
      </c>
      <c r="K58" s="20"/>
      <c r="L58" s="20">
        <f t="shared" si="7"/>
        <v>500000</v>
      </c>
      <c r="M58" s="20">
        <v>500000</v>
      </c>
      <c r="N58" s="19"/>
      <c r="O58" s="20">
        <f t="shared" si="5"/>
        <v>500000</v>
      </c>
      <c r="P58" s="11"/>
      <c r="Q58" s="11"/>
      <c r="R58" s="11"/>
      <c r="S58" s="6"/>
      <c r="T58" s="6"/>
    </row>
    <row r="59" spans="1:20" ht="38.25" x14ac:dyDescent="0.2">
      <c r="A59" s="12" t="s">
        <v>118</v>
      </c>
      <c r="B59" s="3" t="s">
        <v>105</v>
      </c>
      <c r="C59" s="3" t="s">
        <v>101</v>
      </c>
      <c r="D59" s="3"/>
      <c r="E59" s="13"/>
      <c r="F59" s="14">
        <f t="shared" ref="F59:J59" si="46">F61</f>
        <v>460000</v>
      </c>
      <c r="G59" s="14">
        <f t="shared" si="46"/>
        <v>0</v>
      </c>
      <c r="H59" s="14">
        <f t="shared" si="46"/>
        <v>460000</v>
      </c>
      <c r="I59" s="14">
        <f t="shared" si="46"/>
        <v>160000</v>
      </c>
      <c r="J59" s="14">
        <f t="shared" si="46"/>
        <v>460000</v>
      </c>
      <c r="K59" s="14">
        <f t="shared" ref="K59:O59" si="47">K61</f>
        <v>0</v>
      </c>
      <c r="L59" s="14">
        <f t="shared" si="47"/>
        <v>460000</v>
      </c>
      <c r="M59" s="14">
        <f t="shared" si="47"/>
        <v>460000</v>
      </c>
      <c r="N59" s="14">
        <f t="shared" si="47"/>
        <v>0</v>
      </c>
      <c r="O59" s="14">
        <f t="shared" si="47"/>
        <v>460000</v>
      </c>
      <c r="P59" s="11"/>
      <c r="Q59" s="11"/>
      <c r="R59" s="11"/>
      <c r="S59" s="6"/>
      <c r="T59" s="6"/>
    </row>
    <row r="60" spans="1:20" ht="38.25" x14ac:dyDescent="0.2">
      <c r="A60" s="12" t="s">
        <v>163</v>
      </c>
      <c r="B60" s="3" t="s">
        <v>105</v>
      </c>
      <c r="C60" s="3" t="s">
        <v>101</v>
      </c>
      <c r="D60" s="3" t="s">
        <v>61</v>
      </c>
      <c r="E60" s="13"/>
      <c r="F60" s="14">
        <f t="shared" ref="F60:O61" si="48">F61</f>
        <v>460000</v>
      </c>
      <c r="G60" s="14">
        <f t="shared" si="48"/>
        <v>0</v>
      </c>
      <c r="H60" s="14">
        <f t="shared" si="48"/>
        <v>460000</v>
      </c>
      <c r="I60" s="14">
        <f t="shared" si="48"/>
        <v>160000</v>
      </c>
      <c r="J60" s="14">
        <f t="shared" si="48"/>
        <v>460000</v>
      </c>
      <c r="K60" s="14">
        <f t="shared" si="48"/>
        <v>0</v>
      </c>
      <c r="L60" s="14">
        <f t="shared" si="48"/>
        <v>460000</v>
      </c>
      <c r="M60" s="14">
        <f t="shared" si="48"/>
        <v>460000</v>
      </c>
      <c r="N60" s="14">
        <f t="shared" si="48"/>
        <v>0</v>
      </c>
      <c r="O60" s="14">
        <f t="shared" si="48"/>
        <v>460000</v>
      </c>
      <c r="P60" s="11"/>
      <c r="Q60" s="11"/>
      <c r="R60" s="11"/>
      <c r="S60" s="6"/>
      <c r="T60" s="6"/>
    </row>
    <row r="61" spans="1:20" ht="51" x14ac:dyDescent="0.2">
      <c r="A61" s="12" t="s">
        <v>102</v>
      </c>
      <c r="B61" s="3" t="s">
        <v>105</v>
      </c>
      <c r="C61" s="3" t="s">
        <v>101</v>
      </c>
      <c r="D61" s="3" t="s">
        <v>103</v>
      </c>
      <c r="E61" s="3"/>
      <c r="F61" s="14">
        <f t="shared" si="48"/>
        <v>460000</v>
      </c>
      <c r="G61" s="14">
        <f t="shared" si="48"/>
        <v>0</v>
      </c>
      <c r="H61" s="14">
        <f t="shared" si="48"/>
        <v>460000</v>
      </c>
      <c r="I61" s="14">
        <f t="shared" si="48"/>
        <v>160000</v>
      </c>
      <c r="J61" s="14">
        <f t="shared" si="48"/>
        <v>460000</v>
      </c>
      <c r="K61" s="14">
        <f t="shared" si="48"/>
        <v>0</v>
      </c>
      <c r="L61" s="14">
        <f t="shared" si="48"/>
        <v>460000</v>
      </c>
      <c r="M61" s="14">
        <f t="shared" si="48"/>
        <v>460000</v>
      </c>
      <c r="N61" s="14">
        <f t="shared" si="48"/>
        <v>0</v>
      </c>
      <c r="O61" s="14">
        <f>O62</f>
        <v>460000</v>
      </c>
      <c r="P61" s="11"/>
      <c r="Q61" s="11"/>
      <c r="R61" s="11"/>
      <c r="S61" s="6"/>
      <c r="T61" s="6"/>
    </row>
    <row r="62" spans="1:20" ht="30.75" customHeight="1" x14ac:dyDescent="0.2">
      <c r="A62" s="10" t="s">
        <v>147</v>
      </c>
      <c r="B62" s="13" t="s">
        <v>105</v>
      </c>
      <c r="C62" s="13" t="s">
        <v>101</v>
      </c>
      <c r="D62" s="13" t="s">
        <v>103</v>
      </c>
      <c r="E62" s="13" t="s">
        <v>25</v>
      </c>
      <c r="F62" s="20">
        <v>460000</v>
      </c>
      <c r="G62" s="20"/>
      <c r="H62" s="20">
        <f t="shared" ref="H62" si="49">F62+G62</f>
        <v>460000</v>
      </c>
      <c r="I62" s="20">
        <v>160000</v>
      </c>
      <c r="J62" s="20">
        <v>460000</v>
      </c>
      <c r="K62" s="20"/>
      <c r="L62" s="20">
        <f t="shared" ref="L62:L80" si="50">J62+K62</f>
        <v>460000</v>
      </c>
      <c r="M62" s="20">
        <v>460000</v>
      </c>
      <c r="N62" s="19"/>
      <c r="O62" s="20">
        <f t="shared" si="5"/>
        <v>460000</v>
      </c>
      <c r="P62" s="11"/>
      <c r="Q62" s="11"/>
      <c r="R62" s="11"/>
      <c r="S62" s="6"/>
      <c r="T62" s="6"/>
    </row>
    <row r="63" spans="1:20" ht="12.75" x14ac:dyDescent="0.2">
      <c r="A63" s="12" t="s">
        <v>11</v>
      </c>
      <c r="B63" s="3" t="s">
        <v>105</v>
      </c>
      <c r="C63" s="3" t="s">
        <v>33</v>
      </c>
      <c r="D63" s="3"/>
      <c r="E63" s="3"/>
      <c r="F63" s="35">
        <f t="shared" ref="F63:M63" si="51">F64</f>
        <v>15866165</v>
      </c>
      <c r="G63" s="35">
        <f t="shared" si="51"/>
        <v>0</v>
      </c>
      <c r="H63" s="35">
        <f t="shared" si="51"/>
        <v>15866165</v>
      </c>
      <c r="I63" s="35">
        <f t="shared" si="51"/>
        <v>6797068</v>
      </c>
      <c r="J63" s="35">
        <f t="shared" si="51"/>
        <v>16184486</v>
      </c>
      <c r="K63" s="35">
        <f t="shared" si="51"/>
        <v>0</v>
      </c>
      <c r="L63" s="35">
        <f t="shared" si="51"/>
        <v>16184486</v>
      </c>
      <c r="M63" s="35">
        <f t="shared" si="51"/>
        <v>16764437</v>
      </c>
      <c r="N63" s="14" t="e">
        <f t="shared" ref="F63:O64" si="52">N64</f>
        <v>#REF!</v>
      </c>
      <c r="O63" s="14" t="e">
        <f t="shared" si="52"/>
        <v>#REF!</v>
      </c>
      <c r="P63" s="11"/>
      <c r="Q63" s="11"/>
      <c r="R63" s="11"/>
      <c r="S63" s="6"/>
      <c r="T63" s="6"/>
    </row>
    <row r="64" spans="1:20" ht="12.75" x14ac:dyDescent="0.2">
      <c r="A64" s="12" t="s">
        <v>126</v>
      </c>
      <c r="B64" s="3" t="s">
        <v>105</v>
      </c>
      <c r="C64" s="3" t="s">
        <v>34</v>
      </c>
      <c r="D64" s="3"/>
      <c r="E64" s="3"/>
      <c r="F64" s="35">
        <f t="shared" si="52"/>
        <v>15866165</v>
      </c>
      <c r="G64" s="35">
        <f t="shared" si="52"/>
        <v>0</v>
      </c>
      <c r="H64" s="35">
        <f t="shared" si="52"/>
        <v>15866165</v>
      </c>
      <c r="I64" s="35">
        <f t="shared" si="52"/>
        <v>6797068</v>
      </c>
      <c r="J64" s="35">
        <f t="shared" si="52"/>
        <v>16184486</v>
      </c>
      <c r="K64" s="35">
        <f t="shared" si="52"/>
        <v>0</v>
      </c>
      <c r="L64" s="35">
        <f t="shared" si="52"/>
        <v>16184486</v>
      </c>
      <c r="M64" s="35">
        <f t="shared" si="52"/>
        <v>16764437</v>
      </c>
      <c r="N64" s="14" t="e">
        <f t="shared" si="52"/>
        <v>#REF!</v>
      </c>
      <c r="O64" s="14" t="e">
        <f t="shared" si="52"/>
        <v>#REF!</v>
      </c>
      <c r="P64" s="11"/>
      <c r="Q64" s="11"/>
      <c r="R64" s="11"/>
      <c r="S64" s="6"/>
      <c r="T64" s="6"/>
    </row>
    <row r="65" spans="1:20" ht="38.25" x14ac:dyDescent="0.2">
      <c r="A65" s="12" t="s">
        <v>163</v>
      </c>
      <c r="B65" s="3" t="s">
        <v>105</v>
      </c>
      <c r="C65" s="3" t="s">
        <v>34</v>
      </c>
      <c r="D65" s="3" t="s">
        <v>61</v>
      </c>
      <c r="E65" s="13"/>
      <c r="F65" s="35">
        <f t="shared" ref="F65:J65" si="53">F66+F68</f>
        <v>15866165</v>
      </c>
      <c r="G65" s="35">
        <f t="shared" si="53"/>
        <v>0</v>
      </c>
      <c r="H65" s="35">
        <f t="shared" si="53"/>
        <v>15866165</v>
      </c>
      <c r="I65" s="35">
        <f t="shared" si="53"/>
        <v>6797068</v>
      </c>
      <c r="J65" s="35">
        <f t="shared" si="53"/>
        <v>16184486</v>
      </c>
      <c r="K65" s="35">
        <f t="shared" ref="K65:M65" si="54">K66+K68</f>
        <v>0</v>
      </c>
      <c r="L65" s="35">
        <f t="shared" si="54"/>
        <v>16184486</v>
      </c>
      <c r="M65" s="35">
        <f t="shared" si="54"/>
        <v>16764437</v>
      </c>
      <c r="N65" s="14" t="e">
        <f>N66+N68+#REF!</f>
        <v>#REF!</v>
      </c>
      <c r="O65" s="14" t="e">
        <f>O66+O68+#REF!</f>
        <v>#REF!</v>
      </c>
      <c r="P65" s="11"/>
      <c r="Q65" s="11"/>
      <c r="R65" s="11"/>
      <c r="S65" s="6"/>
      <c r="T65" s="6"/>
    </row>
    <row r="66" spans="1:20" ht="25.5" x14ac:dyDescent="0.2">
      <c r="A66" s="32" t="s">
        <v>119</v>
      </c>
      <c r="B66" s="3" t="s">
        <v>105</v>
      </c>
      <c r="C66" s="3" t="s">
        <v>34</v>
      </c>
      <c r="D66" s="3" t="s">
        <v>70</v>
      </c>
      <c r="E66" s="3"/>
      <c r="F66" s="35">
        <f t="shared" ref="F66:O66" si="55">F67</f>
        <v>2621875</v>
      </c>
      <c r="G66" s="35">
        <f t="shared" si="55"/>
        <v>0</v>
      </c>
      <c r="H66" s="35">
        <f t="shared" si="55"/>
        <v>2621875</v>
      </c>
      <c r="I66" s="35">
        <f t="shared" si="55"/>
        <v>2797068</v>
      </c>
      <c r="J66" s="35">
        <f t="shared" si="55"/>
        <v>2808321</v>
      </c>
      <c r="K66" s="35">
        <f t="shared" si="55"/>
        <v>0</v>
      </c>
      <c r="L66" s="35">
        <f t="shared" si="55"/>
        <v>2808321</v>
      </c>
      <c r="M66" s="35">
        <f t="shared" si="55"/>
        <v>3885446</v>
      </c>
      <c r="N66" s="14">
        <f t="shared" si="55"/>
        <v>0</v>
      </c>
      <c r="O66" s="14">
        <f t="shared" si="55"/>
        <v>3885446</v>
      </c>
      <c r="P66" s="11"/>
      <c r="Q66" s="11"/>
      <c r="R66" s="11"/>
      <c r="S66" s="6"/>
      <c r="T66" s="6"/>
    </row>
    <row r="67" spans="1:20" ht="30" customHeight="1" x14ac:dyDescent="0.2">
      <c r="A67" s="10" t="s">
        <v>147</v>
      </c>
      <c r="B67" s="13" t="s">
        <v>105</v>
      </c>
      <c r="C67" s="13" t="s">
        <v>34</v>
      </c>
      <c r="D67" s="13" t="s">
        <v>70</v>
      </c>
      <c r="E67" s="13" t="s">
        <v>25</v>
      </c>
      <c r="F67" s="39">
        <v>2621875</v>
      </c>
      <c r="G67" s="39"/>
      <c r="H67" s="39">
        <f t="shared" ref="H67" si="56">F67+G67</f>
        <v>2621875</v>
      </c>
      <c r="I67" s="39">
        <v>2797068</v>
      </c>
      <c r="J67" s="39">
        <v>2808321</v>
      </c>
      <c r="K67" s="39"/>
      <c r="L67" s="39">
        <f t="shared" si="50"/>
        <v>2808321</v>
      </c>
      <c r="M67" s="39">
        <v>3885446</v>
      </c>
      <c r="N67" s="19"/>
      <c r="O67" s="20">
        <f t="shared" si="5"/>
        <v>3885446</v>
      </c>
      <c r="P67" s="11"/>
      <c r="Q67" s="11"/>
      <c r="R67" s="11"/>
      <c r="S67" s="6"/>
      <c r="T67" s="6"/>
    </row>
    <row r="68" spans="1:20" ht="38.25" x14ac:dyDescent="0.2">
      <c r="A68" s="12" t="s">
        <v>100</v>
      </c>
      <c r="B68" s="3" t="s">
        <v>105</v>
      </c>
      <c r="C68" s="3" t="s">
        <v>34</v>
      </c>
      <c r="D68" s="3" t="s">
        <v>71</v>
      </c>
      <c r="E68" s="3"/>
      <c r="F68" s="35">
        <f t="shared" ref="F68:O68" si="57">F69</f>
        <v>13244290</v>
      </c>
      <c r="G68" s="35">
        <f t="shared" si="57"/>
        <v>0</v>
      </c>
      <c r="H68" s="35">
        <f t="shared" si="57"/>
        <v>13244290</v>
      </c>
      <c r="I68" s="35">
        <f t="shared" si="57"/>
        <v>4000000</v>
      </c>
      <c r="J68" s="35">
        <f t="shared" si="57"/>
        <v>13376165</v>
      </c>
      <c r="K68" s="35">
        <f t="shared" si="57"/>
        <v>0</v>
      </c>
      <c r="L68" s="35">
        <f t="shared" si="57"/>
        <v>13376165</v>
      </c>
      <c r="M68" s="35">
        <f t="shared" si="57"/>
        <v>12878991</v>
      </c>
      <c r="N68" s="14">
        <f t="shared" si="57"/>
        <v>0</v>
      </c>
      <c r="O68" s="14">
        <f t="shared" si="57"/>
        <v>12878991</v>
      </c>
      <c r="P68" s="9"/>
      <c r="Q68" s="9"/>
      <c r="R68" s="9"/>
      <c r="S68" s="6"/>
      <c r="T68" s="6"/>
    </row>
    <row r="69" spans="1:20" ht="30.75" customHeight="1" x14ac:dyDescent="0.2">
      <c r="A69" s="10" t="s">
        <v>147</v>
      </c>
      <c r="B69" s="13" t="s">
        <v>105</v>
      </c>
      <c r="C69" s="13" t="s">
        <v>34</v>
      </c>
      <c r="D69" s="13" t="s">
        <v>71</v>
      </c>
      <c r="E69" s="13" t="s">
        <v>25</v>
      </c>
      <c r="F69" s="39">
        <v>13244290</v>
      </c>
      <c r="G69" s="39"/>
      <c r="H69" s="39">
        <f t="shared" ref="H69" si="58">F69+G69</f>
        <v>13244290</v>
      </c>
      <c r="I69" s="39">
        <v>4000000</v>
      </c>
      <c r="J69" s="39">
        <v>13376165</v>
      </c>
      <c r="K69" s="39"/>
      <c r="L69" s="39">
        <f t="shared" si="50"/>
        <v>13376165</v>
      </c>
      <c r="M69" s="39">
        <v>12878991</v>
      </c>
      <c r="N69" s="18"/>
      <c r="O69" s="20">
        <f t="shared" ref="O69:O80" si="59">M69+N69</f>
        <v>12878991</v>
      </c>
      <c r="P69" s="9"/>
      <c r="Q69" s="9"/>
      <c r="R69" s="9"/>
      <c r="S69" s="6"/>
      <c r="T69" s="6"/>
    </row>
    <row r="70" spans="1:20" ht="39" hidden="1" customHeight="1" x14ac:dyDescent="0.2">
      <c r="A70" s="12" t="s">
        <v>151</v>
      </c>
      <c r="B70" s="3" t="s">
        <v>105</v>
      </c>
      <c r="C70" s="3" t="s">
        <v>34</v>
      </c>
      <c r="D70" s="3" t="s">
        <v>152</v>
      </c>
      <c r="E70" s="13"/>
      <c r="F70" s="35">
        <v>0</v>
      </c>
      <c r="G70" s="35"/>
      <c r="H70" s="35"/>
      <c r="I70" s="35">
        <v>0</v>
      </c>
      <c r="J70" s="35">
        <v>0</v>
      </c>
      <c r="K70" s="35"/>
      <c r="L70" s="35"/>
      <c r="M70" s="35">
        <v>0</v>
      </c>
      <c r="N70" s="18"/>
      <c r="O70" s="20"/>
      <c r="P70" s="9"/>
      <c r="Q70" s="9"/>
      <c r="R70" s="9"/>
      <c r="S70" s="6"/>
      <c r="T70" s="6"/>
    </row>
    <row r="71" spans="1:20" ht="30.75" hidden="1" customHeight="1" x14ac:dyDescent="0.2">
      <c r="A71" s="10" t="s">
        <v>147</v>
      </c>
      <c r="B71" s="13" t="s">
        <v>105</v>
      </c>
      <c r="C71" s="13" t="s">
        <v>34</v>
      </c>
      <c r="D71" s="13" t="s">
        <v>152</v>
      </c>
      <c r="E71" s="13" t="s">
        <v>25</v>
      </c>
      <c r="F71" s="39">
        <v>0</v>
      </c>
      <c r="G71" s="39"/>
      <c r="H71" s="39"/>
      <c r="I71" s="39">
        <v>0</v>
      </c>
      <c r="J71" s="39">
        <v>0</v>
      </c>
      <c r="K71" s="39"/>
      <c r="L71" s="39"/>
      <c r="M71" s="39">
        <v>0</v>
      </c>
      <c r="N71" s="18"/>
      <c r="O71" s="20"/>
      <c r="P71" s="9"/>
      <c r="Q71" s="9"/>
      <c r="R71" s="9"/>
      <c r="S71" s="6"/>
      <c r="T71" s="6"/>
    </row>
    <row r="72" spans="1:20" ht="48.75" hidden="1" customHeight="1" x14ac:dyDescent="0.2">
      <c r="A72" s="12" t="s">
        <v>153</v>
      </c>
      <c r="B72" s="3" t="s">
        <v>105</v>
      </c>
      <c r="C72" s="3" t="s">
        <v>34</v>
      </c>
      <c r="D72" s="3" t="s">
        <v>154</v>
      </c>
      <c r="E72" s="3"/>
      <c r="F72" s="35">
        <v>0</v>
      </c>
      <c r="G72" s="35"/>
      <c r="H72" s="35"/>
      <c r="I72" s="35">
        <v>0</v>
      </c>
      <c r="J72" s="35">
        <v>0</v>
      </c>
      <c r="K72" s="35"/>
      <c r="L72" s="35"/>
      <c r="M72" s="35">
        <v>0</v>
      </c>
      <c r="N72" s="18"/>
      <c r="O72" s="20"/>
      <c r="P72" s="9"/>
      <c r="Q72" s="9"/>
      <c r="R72" s="9"/>
      <c r="S72" s="6"/>
      <c r="T72" s="6"/>
    </row>
    <row r="73" spans="1:20" ht="30.75" hidden="1" customHeight="1" x14ac:dyDescent="0.2">
      <c r="A73" s="10" t="s">
        <v>132</v>
      </c>
      <c r="B73" s="13" t="s">
        <v>105</v>
      </c>
      <c r="C73" s="13" t="s">
        <v>34</v>
      </c>
      <c r="D73" s="13" t="s">
        <v>154</v>
      </c>
      <c r="E73" s="13" t="s">
        <v>130</v>
      </c>
      <c r="F73" s="39">
        <v>0</v>
      </c>
      <c r="G73" s="39"/>
      <c r="H73" s="39"/>
      <c r="I73" s="39">
        <v>0</v>
      </c>
      <c r="J73" s="39">
        <v>0</v>
      </c>
      <c r="K73" s="39"/>
      <c r="L73" s="39"/>
      <c r="M73" s="39">
        <v>0</v>
      </c>
      <c r="N73" s="18"/>
      <c r="O73" s="20"/>
      <c r="P73" s="9"/>
      <c r="Q73" s="9"/>
      <c r="R73" s="9"/>
      <c r="S73" s="6"/>
      <c r="T73" s="6"/>
    </row>
    <row r="74" spans="1:20" ht="12.75" x14ac:dyDescent="0.2">
      <c r="A74" s="12" t="s">
        <v>12</v>
      </c>
      <c r="B74" s="3" t="s">
        <v>105</v>
      </c>
      <c r="C74" s="3" t="s">
        <v>35</v>
      </c>
      <c r="D74" s="3"/>
      <c r="E74" s="3"/>
      <c r="F74" s="35">
        <f t="shared" ref="F74:J74" si="60">F75+F87+F81</f>
        <v>81311975</v>
      </c>
      <c r="G74" s="35">
        <f t="shared" si="60"/>
        <v>0</v>
      </c>
      <c r="H74" s="35">
        <f t="shared" si="60"/>
        <v>67080000</v>
      </c>
      <c r="I74" s="35">
        <f t="shared" si="60"/>
        <v>83903562</v>
      </c>
      <c r="J74" s="35">
        <f t="shared" si="60"/>
        <v>86660000</v>
      </c>
      <c r="K74" s="35">
        <f t="shared" ref="K74:O74" si="61">K75+K87+K81</f>
        <v>0</v>
      </c>
      <c r="L74" s="35">
        <f t="shared" si="61"/>
        <v>64620000</v>
      </c>
      <c r="M74" s="35">
        <f t="shared" si="61"/>
        <v>86660000</v>
      </c>
      <c r="N74" s="14">
        <f t="shared" si="61"/>
        <v>0</v>
      </c>
      <c r="O74" s="14">
        <f t="shared" si="61"/>
        <v>66620000</v>
      </c>
      <c r="P74" s="9"/>
      <c r="Q74" s="9"/>
      <c r="R74" s="9"/>
      <c r="S74" s="6"/>
      <c r="T74" s="6"/>
    </row>
    <row r="75" spans="1:20" ht="12.75" x14ac:dyDescent="0.2">
      <c r="A75" s="12" t="s">
        <v>13</v>
      </c>
      <c r="B75" s="3" t="s">
        <v>105</v>
      </c>
      <c r="C75" s="3" t="s">
        <v>36</v>
      </c>
      <c r="D75" s="3"/>
      <c r="E75" s="3"/>
      <c r="F75" s="35">
        <f t="shared" ref="F75:M75" si="62">F76</f>
        <v>1010000</v>
      </c>
      <c r="G75" s="35">
        <f t="shared" si="62"/>
        <v>0</v>
      </c>
      <c r="H75" s="35">
        <f t="shared" si="62"/>
        <v>1010000</v>
      </c>
      <c r="I75" s="35">
        <f t="shared" si="62"/>
        <v>1050000</v>
      </c>
      <c r="J75" s="35">
        <f t="shared" si="62"/>
        <v>1050000</v>
      </c>
      <c r="K75" s="35">
        <f t="shared" si="62"/>
        <v>0</v>
      </c>
      <c r="L75" s="35">
        <f t="shared" si="62"/>
        <v>1050000</v>
      </c>
      <c r="M75" s="35">
        <f t="shared" si="62"/>
        <v>1050000</v>
      </c>
      <c r="N75" s="14">
        <f t="shared" ref="N75:O75" si="63">N76</f>
        <v>0</v>
      </c>
      <c r="O75" s="14">
        <f t="shared" si="63"/>
        <v>1050000</v>
      </c>
      <c r="P75" s="9"/>
      <c r="Q75" s="9"/>
      <c r="R75" s="9"/>
      <c r="S75" s="6"/>
      <c r="T75" s="6"/>
    </row>
    <row r="76" spans="1:20" ht="38.25" x14ac:dyDescent="0.2">
      <c r="A76" s="12" t="s">
        <v>163</v>
      </c>
      <c r="B76" s="3" t="s">
        <v>105</v>
      </c>
      <c r="C76" s="3" t="s">
        <v>36</v>
      </c>
      <c r="D76" s="3" t="s">
        <v>61</v>
      </c>
      <c r="E76" s="3"/>
      <c r="F76" s="35">
        <f t="shared" ref="F76:J76" si="64">F77+F79</f>
        <v>1010000</v>
      </c>
      <c r="G76" s="35">
        <f t="shared" si="64"/>
        <v>0</v>
      </c>
      <c r="H76" s="35">
        <f t="shared" si="64"/>
        <v>1010000</v>
      </c>
      <c r="I76" s="35">
        <f t="shared" si="64"/>
        <v>1050000</v>
      </c>
      <c r="J76" s="35">
        <f t="shared" si="64"/>
        <v>1050000</v>
      </c>
      <c r="K76" s="35">
        <f t="shared" ref="K76:O76" si="65">K77+K79</f>
        <v>0</v>
      </c>
      <c r="L76" s="35">
        <f t="shared" si="65"/>
        <v>1050000</v>
      </c>
      <c r="M76" s="35">
        <f t="shared" si="65"/>
        <v>1050000</v>
      </c>
      <c r="N76" s="14">
        <f t="shared" si="65"/>
        <v>0</v>
      </c>
      <c r="O76" s="14">
        <f t="shared" si="65"/>
        <v>1050000</v>
      </c>
      <c r="P76" s="9"/>
      <c r="Q76" s="9"/>
      <c r="R76" s="9"/>
      <c r="S76" s="6"/>
      <c r="T76" s="6"/>
    </row>
    <row r="77" spans="1:20" ht="25.5" x14ac:dyDescent="0.2">
      <c r="A77" s="12" t="s">
        <v>56</v>
      </c>
      <c r="B77" s="3" t="s">
        <v>105</v>
      </c>
      <c r="C77" s="3" t="s">
        <v>36</v>
      </c>
      <c r="D77" s="3" t="s">
        <v>72</v>
      </c>
      <c r="E77" s="3"/>
      <c r="F77" s="35">
        <f t="shared" ref="F77:O77" si="66">F78</f>
        <v>500000</v>
      </c>
      <c r="G77" s="35">
        <f t="shared" si="66"/>
        <v>0</v>
      </c>
      <c r="H77" s="35">
        <f t="shared" si="66"/>
        <v>500000</v>
      </c>
      <c r="I77" s="35">
        <f t="shared" si="66"/>
        <v>500000</v>
      </c>
      <c r="J77" s="35">
        <f t="shared" si="66"/>
        <v>500000</v>
      </c>
      <c r="K77" s="35">
        <f t="shared" si="66"/>
        <v>0</v>
      </c>
      <c r="L77" s="35">
        <f t="shared" si="66"/>
        <v>500000</v>
      </c>
      <c r="M77" s="35">
        <f t="shared" si="66"/>
        <v>500000</v>
      </c>
      <c r="N77" s="14">
        <f t="shared" si="66"/>
        <v>0</v>
      </c>
      <c r="O77" s="14">
        <f t="shared" si="66"/>
        <v>500000</v>
      </c>
      <c r="P77" s="9"/>
      <c r="Q77" s="9"/>
      <c r="R77" s="9"/>
      <c r="S77" s="6"/>
      <c r="T77" s="6"/>
    </row>
    <row r="78" spans="1:20" ht="27" customHeight="1" x14ac:dyDescent="0.2">
      <c r="A78" s="10" t="s">
        <v>147</v>
      </c>
      <c r="B78" s="13" t="s">
        <v>105</v>
      </c>
      <c r="C78" s="13" t="s">
        <v>36</v>
      </c>
      <c r="D78" s="13" t="s">
        <v>72</v>
      </c>
      <c r="E78" s="13" t="s">
        <v>25</v>
      </c>
      <c r="F78" s="39">
        <v>500000</v>
      </c>
      <c r="G78" s="39"/>
      <c r="H78" s="39">
        <f t="shared" ref="H78" si="67">F78+G78</f>
        <v>500000</v>
      </c>
      <c r="I78" s="39">
        <v>500000</v>
      </c>
      <c r="J78" s="39">
        <v>500000</v>
      </c>
      <c r="K78" s="39"/>
      <c r="L78" s="39">
        <f t="shared" si="50"/>
        <v>500000</v>
      </c>
      <c r="M78" s="39">
        <v>500000</v>
      </c>
      <c r="N78" s="18"/>
      <c r="O78" s="20">
        <f t="shared" si="59"/>
        <v>500000</v>
      </c>
      <c r="P78" s="9"/>
      <c r="Q78" s="9"/>
      <c r="R78" s="9"/>
      <c r="S78" s="6"/>
      <c r="T78" s="6"/>
    </row>
    <row r="79" spans="1:20" ht="57.75" customHeight="1" x14ac:dyDescent="0.2">
      <c r="A79" s="12" t="s">
        <v>140</v>
      </c>
      <c r="B79" s="3" t="s">
        <v>105</v>
      </c>
      <c r="C79" s="3" t="s">
        <v>36</v>
      </c>
      <c r="D79" s="3" t="s">
        <v>73</v>
      </c>
      <c r="E79" s="3"/>
      <c r="F79" s="35">
        <f t="shared" ref="F79:O79" si="68">F80</f>
        <v>510000</v>
      </c>
      <c r="G79" s="35">
        <f t="shared" si="68"/>
        <v>0</v>
      </c>
      <c r="H79" s="35">
        <f t="shared" si="68"/>
        <v>510000</v>
      </c>
      <c r="I79" s="35">
        <f t="shared" si="68"/>
        <v>550000</v>
      </c>
      <c r="J79" s="35">
        <f t="shared" si="68"/>
        <v>550000</v>
      </c>
      <c r="K79" s="35">
        <f t="shared" si="68"/>
        <v>0</v>
      </c>
      <c r="L79" s="35">
        <f t="shared" si="68"/>
        <v>550000</v>
      </c>
      <c r="M79" s="35">
        <f t="shared" si="68"/>
        <v>550000</v>
      </c>
      <c r="N79" s="14">
        <f t="shared" si="68"/>
        <v>0</v>
      </c>
      <c r="O79" s="14">
        <f t="shared" si="68"/>
        <v>550000</v>
      </c>
      <c r="P79" s="9"/>
      <c r="Q79" s="9"/>
      <c r="R79" s="9"/>
      <c r="S79" s="6"/>
      <c r="T79" s="6"/>
    </row>
    <row r="80" spans="1:20" ht="30.75" customHeight="1" x14ac:dyDescent="0.2">
      <c r="A80" s="10" t="s">
        <v>147</v>
      </c>
      <c r="B80" s="13" t="s">
        <v>105</v>
      </c>
      <c r="C80" s="13" t="s">
        <v>36</v>
      </c>
      <c r="D80" s="13" t="s">
        <v>73</v>
      </c>
      <c r="E80" s="13" t="s">
        <v>25</v>
      </c>
      <c r="F80" s="39">
        <v>510000</v>
      </c>
      <c r="G80" s="39"/>
      <c r="H80" s="39">
        <f t="shared" ref="H80" si="69">F80+G80</f>
        <v>510000</v>
      </c>
      <c r="I80" s="39">
        <v>550000</v>
      </c>
      <c r="J80" s="39">
        <v>550000</v>
      </c>
      <c r="K80" s="39"/>
      <c r="L80" s="39">
        <f t="shared" si="50"/>
        <v>550000</v>
      </c>
      <c r="M80" s="39">
        <v>550000</v>
      </c>
      <c r="N80" s="18"/>
      <c r="O80" s="20">
        <f t="shared" si="59"/>
        <v>550000</v>
      </c>
      <c r="P80" s="9"/>
      <c r="Q80" s="9"/>
      <c r="R80" s="9"/>
      <c r="S80" s="6"/>
      <c r="T80" s="6"/>
    </row>
    <row r="81" spans="1:20" ht="12.75" x14ac:dyDescent="0.2">
      <c r="A81" s="12" t="s">
        <v>134</v>
      </c>
      <c r="B81" s="3" t="s">
        <v>105</v>
      </c>
      <c r="C81" s="3" t="s">
        <v>133</v>
      </c>
      <c r="D81" s="3"/>
      <c r="E81" s="3"/>
      <c r="F81" s="35">
        <f>F85+F83</f>
        <v>14231975</v>
      </c>
      <c r="G81" s="35"/>
      <c r="H81" s="35"/>
      <c r="I81" s="35">
        <f>I85+I83</f>
        <v>18893562</v>
      </c>
      <c r="J81" s="35">
        <f>J85+J83</f>
        <v>22040000</v>
      </c>
      <c r="K81" s="35"/>
      <c r="L81" s="35"/>
      <c r="M81" s="35">
        <f>M85+M83</f>
        <v>20040000</v>
      </c>
      <c r="N81" s="14">
        <f t="shared" ref="N81:O85" si="70">N82</f>
        <v>0</v>
      </c>
      <c r="O81" s="14">
        <f t="shared" si="70"/>
        <v>0</v>
      </c>
      <c r="P81" s="9"/>
      <c r="Q81" s="9"/>
      <c r="R81" s="9"/>
      <c r="S81" s="6"/>
      <c r="T81" s="6"/>
    </row>
    <row r="82" spans="1:20" ht="38.25" x14ac:dyDescent="0.2">
      <c r="A82" s="12" t="s">
        <v>163</v>
      </c>
      <c r="B82" s="3" t="s">
        <v>105</v>
      </c>
      <c r="C82" s="3" t="s">
        <v>133</v>
      </c>
      <c r="D82" s="3" t="s">
        <v>61</v>
      </c>
      <c r="E82" s="3"/>
      <c r="F82" s="35">
        <f t="shared" ref="F82:J82" si="71">F83+F85</f>
        <v>14231975</v>
      </c>
      <c r="G82" s="35">
        <f t="shared" si="71"/>
        <v>0</v>
      </c>
      <c r="H82" s="35">
        <f t="shared" si="71"/>
        <v>0</v>
      </c>
      <c r="I82" s="35">
        <f t="shared" si="71"/>
        <v>18893562</v>
      </c>
      <c r="J82" s="35">
        <f t="shared" si="71"/>
        <v>22040000</v>
      </c>
      <c r="K82" s="35">
        <f t="shared" ref="K82:M82" si="72">K83+K85</f>
        <v>0</v>
      </c>
      <c r="L82" s="35">
        <f t="shared" si="72"/>
        <v>0</v>
      </c>
      <c r="M82" s="35">
        <f t="shared" si="72"/>
        <v>20040000</v>
      </c>
      <c r="N82" s="14">
        <f>N85</f>
        <v>0</v>
      </c>
      <c r="O82" s="14">
        <f>O85</f>
        <v>0</v>
      </c>
      <c r="P82" s="9"/>
      <c r="Q82" s="9"/>
      <c r="R82" s="9"/>
      <c r="S82" s="6"/>
      <c r="T82" s="6"/>
    </row>
    <row r="83" spans="1:20" ht="25.5" x14ac:dyDescent="0.2">
      <c r="A83" s="12" t="s">
        <v>170</v>
      </c>
      <c r="B83" s="3" t="s">
        <v>105</v>
      </c>
      <c r="C83" s="3" t="s">
        <v>133</v>
      </c>
      <c r="D83" s="3" t="s">
        <v>155</v>
      </c>
      <c r="E83" s="13"/>
      <c r="F83" s="35">
        <f>F84</f>
        <v>40000</v>
      </c>
      <c r="G83" s="35"/>
      <c r="H83" s="35"/>
      <c r="I83" s="35">
        <f>I84</f>
        <v>40000</v>
      </c>
      <c r="J83" s="35">
        <f>J84</f>
        <v>40000</v>
      </c>
      <c r="K83" s="35"/>
      <c r="L83" s="35"/>
      <c r="M83" s="35">
        <f>M84</f>
        <v>40000</v>
      </c>
      <c r="N83" s="14"/>
      <c r="O83" s="14"/>
      <c r="P83" s="9"/>
      <c r="Q83" s="9"/>
      <c r="R83" s="9"/>
      <c r="S83" s="6"/>
      <c r="T83" s="6"/>
    </row>
    <row r="84" spans="1:20" ht="12.75" x14ac:dyDescent="0.2">
      <c r="A84" s="10" t="s">
        <v>157</v>
      </c>
      <c r="B84" s="13" t="s">
        <v>105</v>
      </c>
      <c r="C84" s="13" t="s">
        <v>156</v>
      </c>
      <c r="D84" s="13" t="s">
        <v>155</v>
      </c>
      <c r="E84" s="13" t="s">
        <v>25</v>
      </c>
      <c r="F84" s="39">
        <v>40000</v>
      </c>
      <c r="G84" s="39"/>
      <c r="H84" s="39"/>
      <c r="I84" s="39">
        <v>40000</v>
      </c>
      <c r="J84" s="39">
        <v>40000</v>
      </c>
      <c r="K84" s="39"/>
      <c r="L84" s="39"/>
      <c r="M84" s="39">
        <v>40000</v>
      </c>
      <c r="N84" s="14"/>
      <c r="O84" s="14"/>
      <c r="P84" s="9"/>
      <c r="Q84" s="9"/>
      <c r="R84" s="9"/>
      <c r="S84" s="6"/>
      <c r="T84" s="6"/>
    </row>
    <row r="85" spans="1:20" ht="81.75" customHeight="1" x14ac:dyDescent="0.2">
      <c r="A85" s="12" t="s">
        <v>145</v>
      </c>
      <c r="B85" s="3" t="s">
        <v>105</v>
      </c>
      <c r="C85" s="3" t="s">
        <v>133</v>
      </c>
      <c r="D85" s="3" t="s">
        <v>144</v>
      </c>
      <c r="E85" s="3"/>
      <c r="F85" s="35">
        <f>F86</f>
        <v>14191975</v>
      </c>
      <c r="G85" s="35"/>
      <c r="H85" s="35"/>
      <c r="I85" s="35">
        <f>I86</f>
        <v>18853562</v>
      </c>
      <c r="J85" s="35">
        <f>J86</f>
        <v>22000000</v>
      </c>
      <c r="K85" s="35"/>
      <c r="L85" s="35"/>
      <c r="M85" s="35">
        <f>M86</f>
        <v>20000000</v>
      </c>
      <c r="N85" s="14">
        <f t="shared" si="70"/>
        <v>0</v>
      </c>
      <c r="O85" s="14">
        <f t="shared" si="70"/>
        <v>0</v>
      </c>
      <c r="P85" s="9"/>
      <c r="Q85" s="9"/>
      <c r="R85" s="9"/>
      <c r="S85" s="6"/>
      <c r="T85" s="6"/>
    </row>
    <row r="86" spans="1:20" ht="12.75" x14ac:dyDescent="0.2">
      <c r="A86" s="10" t="s">
        <v>132</v>
      </c>
      <c r="B86" s="13" t="s">
        <v>105</v>
      </c>
      <c r="C86" s="13" t="s">
        <v>133</v>
      </c>
      <c r="D86" s="13" t="s">
        <v>144</v>
      </c>
      <c r="E86" s="13" t="s">
        <v>130</v>
      </c>
      <c r="F86" s="39">
        <v>14191975</v>
      </c>
      <c r="G86" s="39"/>
      <c r="H86" s="39"/>
      <c r="I86" s="39">
        <v>18853562</v>
      </c>
      <c r="J86" s="39">
        <v>22000000</v>
      </c>
      <c r="K86" s="39"/>
      <c r="L86" s="39"/>
      <c r="M86" s="39">
        <v>20000000</v>
      </c>
      <c r="N86" s="18"/>
      <c r="O86" s="20"/>
      <c r="P86" s="9"/>
      <c r="Q86" s="9"/>
      <c r="R86" s="9"/>
      <c r="S86" s="6"/>
      <c r="T86" s="6"/>
    </row>
    <row r="87" spans="1:20" ht="12.75" x14ac:dyDescent="0.2">
      <c r="A87" s="12" t="s">
        <v>14</v>
      </c>
      <c r="B87" s="3" t="s">
        <v>105</v>
      </c>
      <c r="C87" s="3" t="s">
        <v>37</v>
      </c>
      <c r="D87" s="3"/>
      <c r="E87" s="3"/>
      <c r="F87" s="35">
        <f t="shared" ref="F87:M87" si="73">F88</f>
        <v>66070000</v>
      </c>
      <c r="G87" s="35">
        <f t="shared" si="73"/>
        <v>0</v>
      </c>
      <c r="H87" s="35">
        <f t="shared" si="73"/>
        <v>66070000</v>
      </c>
      <c r="I87" s="35">
        <f t="shared" si="73"/>
        <v>63960000</v>
      </c>
      <c r="J87" s="35">
        <f t="shared" si="73"/>
        <v>63570000</v>
      </c>
      <c r="K87" s="35">
        <f t="shared" si="73"/>
        <v>0</v>
      </c>
      <c r="L87" s="35">
        <f t="shared" si="73"/>
        <v>63570000</v>
      </c>
      <c r="M87" s="35">
        <f t="shared" si="73"/>
        <v>65570000</v>
      </c>
      <c r="N87" s="14">
        <f t="shared" ref="N87:O87" si="74">N88</f>
        <v>0</v>
      </c>
      <c r="O87" s="14">
        <f t="shared" si="74"/>
        <v>65570000</v>
      </c>
      <c r="P87" s="11"/>
      <c r="Q87" s="11"/>
      <c r="R87" s="11"/>
      <c r="S87" s="6"/>
      <c r="T87" s="6"/>
    </row>
    <row r="88" spans="1:20" ht="38.25" x14ac:dyDescent="0.2">
      <c r="A88" s="12" t="s">
        <v>163</v>
      </c>
      <c r="B88" s="3" t="s">
        <v>105</v>
      </c>
      <c r="C88" s="3" t="s">
        <v>37</v>
      </c>
      <c r="D88" s="3" t="s">
        <v>61</v>
      </c>
      <c r="E88" s="3"/>
      <c r="F88" s="35">
        <f>F89+F91+F93+F95+F97</f>
        <v>66070000</v>
      </c>
      <c r="G88" s="35">
        <f t="shared" ref="G88:H88" si="75">G89+G91+G93+G95</f>
        <v>0</v>
      </c>
      <c r="H88" s="35">
        <f t="shared" si="75"/>
        <v>66070000</v>
      </c>
      <c r="I88" s="35">
        <f>I89+I91+I93+I95+I97</f>
        <v>63960000</v>
      </c>
      <c r="J88" s="35">
        <f>J89+J91+J93+J95+J97</f>
        <v>63570000</v>
      </c>
      <c r="K88" s="35">
        <f t="shared" ref="K88" si="76">K89+K91+K93+K95</f>
        <v>0</v>
      </c>
      <c r="L88" s="35">
        <f t="shared" ref="L88" si="77">L89+L91+L93+L95</f>
        <v>63570000</v>
      </c>
      <c r="M88" s="35">
        <f>M89+M91+M93+M95+M97</f>
        <v>65570000</v>
      </c>
      <c r="N88" s="14">
        <f t="shared" ref="N88:O88" si="78">N89+N91+N93+N95</f>
        <v>0</v>
      </c>
      <c r="O88" s="14">
        <f t="shared" si="78"/>
        <v>65570000</v>
      </c>
      <c r="P88" s="11"/>
      <c r="Q88" s="11"/>
      <c r="R88" s="11"/>
      <c r="S88" s="6"/>
      <c r="T88" s="6"/>
    </row>
    <row r="89" spans="1:20" ht="12.75" x14ac:dyDescent="0.2">
      <c r="A89" s="12" t="s">
        <v>52</v>
      </c>
      <c r="B89" s="3" t="s">
        <v>105</v>
      </c>
      <c r="C89" s="3" t="s">
        <v>37</v>
      </c>
      <c r="D89" s="3" t="s">
        <v>74</v>
      </c>
      <c r="E89" s="3"/>
      <c r="F89" s="35">
        <f t="shared" ref="F89:O89" si="79">F90</f>
        <v>23600000</v>
      </c>
      <c r="G89" s="35">
        <f t="shared" si="79"/>
        <v>0</v>
      </c>
      <c r="H89" s="35">
        <f t="shared" si="79"/>
        <v>23600000</v>
      </c>
      <c r="I89" s="35">
        <f t="shared" si="79"/>
        <v>22600000</v>
      </c>
      <c r="J89" s="35">
        <f t="shared" si="79"/>
        <v>25100000</v>
      </c>
      <c r="K89" s="35">
        <f t="shared" si="79"/>
        <v>0</v>
      </c>
      <c r="L89" s="35">
        <f t="shared" si="79"/>
        <v>25100000</v>
      </c>
      <c r="M89" s="35">
        <f t="shared" si="79"/>
        <v>27100000</v>
      </c>
      <c r="N89" s="14">
        <f t="shared" si="79"/>
        <v>0</v>
      </c>
      <c r="O89" s="14">
        <f t="shared" si="79"/>
        <v>27100000</v>
      </c>
      <c r="P89" s="11"/>
      <c r="Q89" s="11"/>
      <c r="R89" s="11"/>
      <c r="S89" s="6"/>
      <c r="T89" s="6"/>
    </row>
    <row r="90" spans="1:20" ht="30" customHeight="1" x14ac:dyDescent="0.2">
      <c r="A90" s="10" t="s">
        <v>147</v>
      </c>
      <c r="B90" s="13" t="s">
        <v>105</v>
      </c>
      <c r="C90" s="13" t="s">
        <v>37</v>
      </c>
      <c r="D90" s="13" t="s">
        <v>74</v>
      </c>
      <c r="E90" s="13" t="s">
        <v>25</v>
      </c>
      <c r="F90" s="39">
        <v>23600000</v>
      </c>
      <c r="G90" s="39"/>
      <c r="H90" s="39">
        <f t="shared" ref="H90" si="80">F90+G90</f>
        <v>23600000</v>
      </c>
      <c r="I90" s="39">
        <v>22600000</v>
      </c>
      <c r="J90" s="39">
        <v>25100000</v>
      </c>
      <c r="K90" s="39"/>
      <c r="L90" s="39">
        <f t="shared" ref="L90:L136" si="81">J90+K90</f>
        <v>25100000</v>
      </c>
      <c r="M90" s="39">
        <v>27100000</v>
      </c>
      <c r="N90" s="19"/>
      <c r="O90" s="20">
        <f t="shared" ref="O90:O136" si="82">M90+N90</f>
        <v>27100000</v>
      </c>
      <c r="P90" s="11"/>
      <c r="Q90" s="11"/>
      <c r="R90" s="11"/>
      <c r="S90" s="6"/>
      <c r="T90" s="6"/>
    </row>
    <row r="91" spans="1:20" ht="25.5" x14ac:dyDescent="0.2">
      <c r="A91" s="12" t="s">
        <v>49</v>
      </c>
      <c r="B91" s="3" t="s">
        <v>105</v>
      </c>
      <c r="C91" s="3" t="s">
        <v>37</v>
      </c>
      <c r="D91" s="3" t="s">
        <v>75</v>
      </c>
      <c r="E91" s="3"/>
      <c r="F91" s="35">
        <f t="shared" ref="F91:O91" si="83">F92</f>
        <v>2800000</v>
      </c>
      <c r="G91" s="35">
        <f t="shared" si="83"/>
        <v>0</v>
      </c>
      <c r="H91" s="35">
        <f t="shared" si="83"/>
        <v>2800000</v>
      </c>
      <c r="I91" s="35">
        <f t="shared" si="83"/>
        <v>1500000</v>
      </c>
      <c r="J91" s="35">
        <f t="shared" si="83"/>
        <v>1500000</v>
      </c>
      <c r="K91" s="35">
        <f t="shared" si="83"/>
        <v>0</v>
      </c>
      <c r="L91" s="35">
        <f t="shared" si="83"/>
        <v>1500000</v>
      </c>
      <c r="M91" s="35">
        <f t="shared" si="83"/>
        <v>1500000</v>
      </c>
      <c r="N91" s="14">
        <f t="shared" si="83"/>
        <v>0</v>
      </c>
      <c r="O91" s="14">
        <f t="shared" si="83"/>
        <v>1500000</v>
      </c>
      <c r="P91" s="11"/>
      <c r="Q91" s="11"/>
      <c r="R91" s="11"/>
      <c r="S91" s="6"/>
      <c r="T91" s="6"/>
    </row>
    <row r="92" spans="1:20" ht="31.5" customHeight="1" x14ac:dyDescent="0.2">
      <c r="A92" s="10" t="s">
        <v>147</v>
      </c>
      <c r="B92" s="13" t="s">
        <v>105</v>
      </c>
      <c r="C92" s="13" t="s">
        <v>37</v>
      </c>
      <c r="D92" s="13" t="s">
        <v>75</v>
      </c>
      <c r="E92" s="13" t="s">
        <v>25</v>
      </c>
      <c r="F92" s="39">
        <v>2800000</v>
      </c>
      <c r="G92" s="39"/>
      <c r="H92" s="39">
        <f t="shared" ref="H92" si="84">F92+G92</f>
        <v>2800000</v>
      </c>
      <c r="I92" s="39">
        <v>1500000</v>
      </c>
      <c r="J92" s="39">
        <v>1500000</v>
      </c>
      <c r="K92" s="39"/>
      <c r="L92" s="39">
        <f t="shared" si="81"/>
        <v>1500000</v>
      </c>
      <c r="M92" s="39">
        <v>1500000</v>
      </c>
      <c r="N92" s="18"/>
      <c r="O92" s="20">
        <f t="shared" si="82"/>
        <v>1500000</v>
      </c>
      <c r="P92" s="9"/>
      <c r="Q92" s="9"/>
      <c r="R92" s="9"/>
      <c r="S92" s="6"/>
      <c r="T92" s="6"/>
    </row>
    <row r="93" spans="1:20" ht="25.5" x14ac:dyDescent="0.2">
      <c r="A93" s="12" t="s">
        <v>53</v>
      </c>
      <c r="B93" s="3" t="s">
        <v>105</v>
      </c>
      <c r="C93" s="3" t="s">
        <v>37</v>
      </c>
      <c r="D93" s="3" t="s">
        <v>76</v>
      </c>
      <c r="E93" s="3"/>
      <c r="F93" s="35">
        <f t="shared" ref="F93:O93" si="85">F94</f>
        <v>6060000</v>
      </c>
      <c r="G93" s="35">
        <f t="shared" si="85"/>
        <v>0</v>
      </c>
      <c r="H93" s="35">
        <f t="shared" si="85"/>
        <v>6060000</v>
      </c>
      <c r="I93" s="35">
        <f t="shared" si="85"/>
        <v>3360000</v>
      </c>
      <c r="J93" s="35">
        <f t="shared" si="85"/>
        <v>3360000</v>
      </c>
      <c r="K93" s="35">
        <f t="shared" si="85"/>
        <v>0</v>
      </c>
      <c r="L93" s="35">
        <f t="shared" si="85"/>
        <v>3360000</v>
      </c>
      <c r="M93" s="35">
        <f t="shared" si="85"/>
        <v>3360000</v>
      </c>
      <c r="N93" s="14">
        <f t="shared" si="85"/>
        <v>0</v>
      </c>
      <c r="O93" s="14">
        <f t="shared" si="85"/>
        <v>3360000</v>
      </c>
      <c r="P93" s="11"/>
      <c r="Q93" s="11"/>
      <c r="R93" s="11"/>
      <c r="S93" s="6"/>
      <c r="T93" s="6"/>
    </row>
    <row r="94" spans="1:20" ht="30.75" customHeight="1" x14ac:dyDescent="0.2">
      <c r="A94" s="10" t="s">
        <v>147</v>
      </c>
      <c r="B94" s="13" t="s">
        <v>105</v>
      </c>
      <c r="C94" s="13" t="s">
        <v>37</v>
      </c>
      <c r="D94" s="13" t="s">
        <v>76</v>
      </c>
      <c r="E94" s="13" t="s">
        <v>25</v>
      </c>
      <c r="F94" s="39">
        <v>6060000</v>
      </c>
      <c r="G94" s="39"/>
      <c r="H94" s="39">
        <f t="shared" ref="H94" si="86">F94+G94</f>
        <v>6060000</v>
      </c>
      <c r="I94" s="39">
        <v>3360000</v>
      </c>
      <c r="J94" s="39">
        <v>3360000</v>
      </c>
      <c r="K94" s="39"/>
      <c r="L94" s="39">
        <f t="shared" si="81"/>
        <v>3360000</v>
      </c>
      <c r="M94" s="39">
        <v>3360000</v>
      </c>
      <c r="N94" s="19"/>
      <c r="O94" s="20">
        <f t="shared" si="82"/>
        <v>3360000</v>
      </c>
      <c r="P94" s="11"/>
      <c r="Q94" s="11"/>
      <c r="R94" s="11"/>
      <c r="S94" s="6"/>
      <c r="T94" s="6"/>
    </row>
    <row r="95" spans="1:20" ht="64.5" customHeight="1" x14ac:dyDescent="0.2">
      <c r="A95" s="12" t="s">
        <v>142</v>
      </c>
      <c r="B95" s="3" t="s">
        <v>105</v>
      </c>
      <c r="C95" s="3" t="s">
        <v>37</v>
      </c>
      <c r="D95" s="3" t="s">
        <v>85</v>
      </c>
      <c r="E95" s="3"/>
      <c r="F95" s="35">
        <f t="shared" ref="F95:M95" si="87">F96</f>
        <v>33610000</v>
      </c>
      <c r="G95" s="35">
        <f t="shared" si="87"/>
        <v>0</v>
      </c>
      <c r="H95" s="35">
        <f t="shared" si="87"/>
        <v>33610000</v>
      </c>
      <c r="I95" s="35">
        <f t="shared" si="87"/>
        <v>36500000</v>
      </c>
      <c r="J95" s="35">
        <f t="shared" si="87"/>
        <v>33610000</v>
      </c>
      <c r="K95" s="35">
        <f t="shared" si="87"/>
        <v>0</v>
      </c>
      <c r="L95" s="35">
        <f t="shared" si="87"/>
        <v>33610000</v>
      </c>
      <c r="M95" s="35">
        <f t="shared" si="87"/>
        <v>33610000</v>
      </c>
      <c r="N95" s="14">
        <f t="shared" ref="N95:O95" si="88">N96</f>
        <v>0</v>
      </c>
      <c r="O95" s="14">
        <f t="shared" si="88"/>
        <v>33610000</v>
      </c>
      <c r="P95" s="11"/>
      <c r="Q95" s="11"/>
      <c r="R95" s="11"/>
      <c r="S95" s="6"/>
      <c r="T95" s="6"/>
    </row>
    <row r="96" spans="1:20" ht="37.5" customHeight="1" x14ac:dyDescent="0.2">
      <c r="A96" s="42" t="s">
        <v>125</v>
      </c>
      <c r="B96" s="13" t="s">
        <v>105</v>
      </c>
      <c r="C96" s="13" t="s">
        <v>37</v>
      </c>
      <c r="D96" s="13" t="s">
        <v>85</v>
      </c>
      <c r="E96" s="13" t="s">
        <v>84</v>
      </c>
      <c r="F96" s="39">
        <v>33610000</v>
      </c>
      <c r="G96" s="39"/>
      <c r="H96" s="39">
        <f t="shared" ref="H96" si="89">F96+G96</f>
        <v>33610000</v>
      </c>
      <c r="I96" s="39">
        <v>36500000</v>
      </c>
      <c r="J96" s="39">
        <v>33610000</v>
      </c>
      <c r="K96" s="39"/>
      <c r="L96" s="39">
        <f t="shared" si="81"/>
        <v>33610000</v>
      </c>
      <c r="M96" s="39">
        <v>33610000</v>
      </c>
      <c r="N96" s="19"/>
      <c r="O96" s="20">
        <f t="shared" si="82"/>
        <v>33610000</v>
      </c>
      <c r="P96" s="11"/>
      <c r="Q96" s="11"/>
      <c r="R96" s="11"/>
      <c r="S96" s="6"/>
      <c r="T96" s="6"/>
    </row>
    <row r="97" spans="1:20" ht="26.25" customHeight="1" x14ac:dyDescent="0.2">
      <c r="A97" s="41" t="s">
        <v>169</v>
      </c>
      <c r="B97" s="3" t="s">
        <v>105</v>
      </c>
      <c r="C97" s="3" t="s">
        <v>166</v>
      </c>
      <c r="D97" s="3" t="s">
        <v>167</v>
      </c>
      <c r="E97" s="13"/>
      <c r="F97" s="39">
        <v>0</v>
      </c>
      <c r="G97" s="39"/>
      <c r="H97" s="39"/>
      <c r="I97" s="39">
        <v>0</v>
      </c>
      <c r="J97" s="39">
        <v>0</v>
      </c>
      <c r="K97" s="39"/>
      <c r="L97" s="39"/>
      <c r="M97" s="39">
        <v>0</v>
      </c>
      <c r="N97" s="19"/>
      <c r="O97" s="20"/>
      <c r="P97" s="11"/>
      <c r="Q97" s="11"/>
      <c r="R97" s="11"/>
      <c r="S97" s="6"/>
      <c r="T97" s="6"/>
    </row>
    <row r="98" spans="1:20" ht="28.5" customHeight="1" x14ac:dyDescent="0.2">
      <c r="A98" s="10" t="s">
        <v>147</v>
      </c>
      <c r="B98" s="13" t="s">
        <v>105</v>
      </c>
      <c r="C98" s="13" t="s">
        <v>168</v>
      </c>
      <c r="D98" s="13" t="s">
        <v>167</v>
      </c>
      <c r="E98" s="13" t="s">
        <v>25</v>
      </c>
      <c r="F98" s="39">
        <v>0</v>
      </c>
      <c r="G98" s="39"/>
      <c r="H98" s="39"/>
      <c r="I98" s="39">
        <v>0</v>
      </c>
      <c r="J98" s="39">
        <v>0</v>
      </c>
      <c r="K98" s="39"/>
      <c r="L98" s="39"/>
      <c r="M98" s="39">
        <v>0</v>
      </c>
      <c r="N98" s="19"/>
      <c r="O98" s="20"/>
      <c r="P98" s="11"/>
      <c r="Q98" s="11"/>
      <c r="R98" s="11"/>
      <c r="S98" s="6"/>
      <c r="T98" s="6"/>
    </row>
    <row r="99" spans="1:20" ht="67.5" hidden="1" customHeight="1" x14ac:dyDescent="0.2">
      <c r="A99" s="41" t="s">
        <v>158</v>
      </c>
      <c r="B99" s="3" t="s">
        <v>105</v>
      </c>
      <c r="C99" s="3" t="s">
        <v>37</v>
      </c>
      <c r="D99" s="3" t="s">
        <v>159</v>
      </c>
      <c r="E99" s="3"/>
      <c r="F99" s="35">
        <v>0</v>
      </c>
      <c r="G99" s="35"/>
      <c r="H99" s="35"/>
      <c r="I99" s="35">
        <v>0</v>
      </c>
      <c r="J99" s="35">
        <v>0</v>
      </c>
      <c r="K99" s="35"/>
      <c r="L99" s="35"/>
      <c r="M99" s="35">
        <v>0</v>
      </c>
      <c r="N99" s="19"/>
      <c r="O99" s="20"/>
      <c r="P99" s="11"/>
      <c r="Q99" s="11"/>
      <c r="R99" s="11"/>
      <c r="S99" s="6"/>
      <c r="T99" s="6"/>
    </row>
    <row r="100" spans="1:20" ht="30" hidden="1" customHeight="1" x14ac:dyDescent="0.2">
      <c r="A100" s="42" t="s">
        <v>160</v>
      </c>
      <c r="B100" s="13" t="s">
        <v>105</v>
      </c>
      <c r="C100" s="13" t="s">
        <v>37</v>
      </c>
      <c r="D100" s="13" t="s">
        <v>159</v>
      </c>
      <c r="E100" s="13" t="s">
        <v>25</v>
      </c>
      <c r="F100" s="39">
        <v>0</v>
      </c>
      <c r="G100" s="39"/>
      <c r="H100" s="39"/>
      <c r="I100" s="39">
        <v>0</v>
      </c>
      <c r="J100" s="39">
        <v>0</v>
      </c>
      <c r="K100" s="39"/>
      <c r="L100" s="39"/>
      <c r="M100" s="39">
        <v>0</v>
      </c>
      <c r="N100" s="19"/>
      <c r="O100" s="20"/>
      <c r="P100" s="11"/>
      <c r="Q100" s="11"/>
      <c r="R100" s="11"/>
      <c r="S100" s="6"/>
      <c r="T100" s="6"/>
    </row>
    <row r="101" spans="1:20" ht="51" hidden="1" customHeight="1" x14ac:dyDescent="0.2">
      <c r="A101" s="41" t="s">
        <v>161</v>
      </c>
      <c r="B101" s="3" t="s">
        <v>105</v>
      </c>
      <c r="C101" s="3" t="s">
        <v>37</v>
      </c>
      <c r="D101" s="3" t="s">
        <v>162</v>
      </c>
      <c r="E101" s="3"/>
      <c r="F101" s="35">
        <v>0</v>
      </c>
      <c r="G101" s="35"/>
      <c r="H101" s="35"/>
      <c r="I101" s="35">
        <v>0</v>
      </c>
      <c r="J101" s="35">
        <v>0</v>
      </c>
      <c r="K101" s="35"/>
      <c r="L101" s="35"/>
      <c r="M101" s="35">
        <v>0</v>
      </c>
      <c r="N101" s="19"/>
      <c r="O101" s="20"/>
      <c r="P101" s="11"/>
      <c r="Q101" s="11"/>
      <c r="R101" s="11"/>
      <c r="S101" s="6"/>
      <c r="T101" s="6"/>
    </row>
    <row r="102" spans="1:20" ht="37.5" hidden="1" customHeight="1" x14ac:dyDescent="0.2">
      <c r="A102" s="42" t="s">
        <v>160</v>
      </c>
      <c r="B102" s="13" t="s">
        <v>105</v>
      </c>
      <c r="C102" s="13" t="s">
        <v>37</v>
      </c>
      <c r="D102" s="13" t="s">
        <v>162</v>
      </c>
      <c r="E102" s="13" t="s">
        <v>25</v>
      </c>
      <c r="F102" s="39">
        <v>0</v>
      </c>
      <c r="G102" s="39"/>
      <c r="H102" s="39"/>
      <c r="I102" s="39">
        <v>0</v>
      </c>
      <c r="J102" s="39">
        <v>0</v>
      </c>
      <c r="K102" s="39"/>
      <c r="L102" s="39"/>
      <c r="M102" s="39">
        <v>0</v>
      </c>
      <c r="N102" s="19"/>
      <c r="O102" s="20"/>
      <c r="P102" s="11"/>
      <c r="Q102" s="11"/>
      <c r="R102" s="11"/>
      <c r="S102" s="6"/>
      <c r="T102" s="6"/>
    </row>
    <row r="103" spans="1:20" ht="12.75" x14ac:dyDescent="0.2">
      <c r="A103" s="12" t="s">
        <v>19</v>
      </c>
      <c r="B103" s="3" t="s">
        <v>105</v>
      </c>
      <c r="C103" s="3" t="s">
        <v>41</v>
      </c>
      <c r="D103" s="3"/>
      <c r="E103" s="3"/>
      <c r="F103" s="35">
        <f t="shared" ref="F103:M103" si="90">F104</f>
        <v>886929</v>
      </c>
      <c r="G103" s="35">
        <f t="shared" si="90"/>
        <v>847453</v>
      </c>
      <c r="H103" s="35">
        <f t="shared" si="90"/>
        <v>902453</v>
      </c>
      <c r="I103" s="35">
        <f t="shared" si="90"/>
        <v>867453</v>
      </c>
      <c r="J103" s="35">
        <f t="shared" si="90"/>
        <v>936989</v>
      </c>
      <c r="K103" s="35">
        <f t="shared" si="90"/>
        <v>847453</v>
      </c>
      <c r="L103" s="35">
        <f t="shared" si="90"/>
        <v>902453</v>
      </c>
      <c r="M103" s="35">
        <f t="shared" si="90"/>
        <v>936989</v>
      </c>
      <c r="N103" s="14" t="e">
        <f>#REF!+N104</f>
        <v>#REF!</v>
      </c>
      <c r="O103" s="14" t="e">
        <f>#REF!+O104</f>
        <v>#REF!</v>
      </c>
      <c r="P103" s="11"/>
      <c r="Q103" s="11"/>
      <c r="R103" s="11"/>
      <c r="S103" s="6"/>
      <c r="T103" s="6"/>
    </row>
    <row r="104" spans="1:20" ht="14.25" customHeight="1" x14ac:dyDescent="0.2">
      <c r="A104" s="12" t="s">
        <v>98</v>
      </c>
      <c r="B104" s="3" t="s">
        <v>105</v>
      </c>
      <c r="C104" s="3" t="s">
        <v>42</v>
      </c>
      <c r="D104" s="3"/>
      <c r="E104" s="3"/>
      <c r="F104" s="35">
        <f t="shared" ref="F104:J104" si="91">F105+F109</f>
        <v>886929</v>
      </c>
      <c r="G104" s="35">
        <f t="shared" si="91"/>
        <v>847453</v>
      </c>
      <c r="H104" s="35">
        <f t="shared" si="91"/>
        <v>902453</v>
      </c>
      <c r="I104" s="35">
        <f t="shared" si="91"/>
        <v>867453</v>
      </c>
      <c r="J104" s="35">
        <f t="shared" si="91"/>
        <v>936989</v>
      </c>
      <c r="K104" s="35">
        <f t="shared" ref="K104:O104" si="92">K105+K109</f>
        <v>847453</v>
      </c>
      <c r="L104" s="35">
        <f t="shared" si="92"/>
        <v>902453</v>
      </c>
      <c r="M104" s="35">
        <f t="shared" si="92"/>
        <v>936989</v>
      </c>
      <c r="N104" s="14" t="e">
        <f t="shared" si="92"/>
        <v>#REF!</v>
      </c>
      <c r="O104" s="14" t="e">
        <f t="shared" si="92"/>
        <v>#REF!</v>
      </c>
      <c r="P104" s="11"/>
      <c r="Q104" s="11"/>
      <c r="R104" s="11"/>
      <c r="S104" s="6"/>
      <c r="T104" s="6"/>
    </row>
    <row r="105" spans="1:20" ht="63.75" x14ac:dyDescent="0.2">
      <c r="A105" s="12" t="s">
        <v>150</v>
      </c>
      <c r="B105" s="3" t="s">
        <v>105</v>
      </c>
      <c r="C105" s="3" t="s">
        <v>42</v>
      </c>
      <c r="D105" s="3" t="s">
        <v>91</v>
      </c>
      <c r="E105" s="3"/>
      <c r="F105" s="35">
        <f t="shared" ref="F105:O105" si="93">F106</f>
        <v>694989</v>
      </c>
      <c r="G105" s="35">
        <f t="shared" si="93"/>
        <v>583783</v>
      </c>
      <c r="H105" s="35">
        <f t="shared" si="93"/>
        <v>638783</v>
      </c>
      <c r="I105" s="35">
        <f t="shared" si="93"/>
        <v>603783</v>
      </c>
      <c r="J105" s="35">
        <f t="shared" si="93"/>
        <v>694989</v>
      </c>
      <c r="K105" s="35">
        <f t="shared" si="93"/>
        <v>583783</v>
      </c>
      <c r="L105" s="35">
        <f t="shared" si="93"/>
        <v>638783</v>
      </c>
      <c r="M105" s="35">
        <f t="shared" si="93"/>
        <v>694989</v>
      </c>
      <c r="N105" s="14">
        <f t="shared" si="93"/>
        <v>0</v>
      </c>
      <c r="O105" s="14">
        <f t="shared" si="93"/>
        <v>694989</v>
      </c>
      <c r="P105" s="11"/>
      <c r="Q105" s="11"/>
      <c r="R105" s="11"/>
      <c r="S105" s="6"/>
      <c r="T105" s="6"/>
    </row>
    <row r="106" spans="1:20" ht="63.75" x14ac:dyDescent="0.2">
      <c r="A106" s="12" t="s">
        <v>150</v>
      </c>
      <c r="B106" s="3" t="s">
        <v>105</v>
      </c>
      <c r="C106" s="3" t="s">
        <v>42</v>
      </c>
      <c r="D106" s="3" t="s">
        <v>92</v>
      </c>
      <c r="E106" s="3"/>
      <c r="F106" s="35">
        <f t="shared" ref="F106:J106" si="94">F108+F107</f>
        <v>694989</v>
      </c>
      <c r="G106" s="35">
        <f t="shared" si="94"/>
        <v>583783</v>
      </c>
      <c r="H106" s="35">
        <f t="shared" si="94"/>
        <v>638783</v>
      </c>
      <c r="I106" s="35">
        <f t="shared" si="94"/>
        <v>603783</v>
      </c>
      <c r="J106" s="35">
        <f t="shared" si="94"/>
        <v>694989</v>
      </c>
      <c r="K106" s="35">
        <f t="shared" ref="K106:O106" si="95">K108+K107</f>
        <v>583783</v>
      </c>
      <c r="L106" s="35">
        <f t="shared" si="95"/>
        <v>638783</v>
      </c>
      <c r="M106" s="35">
        <f t="shared" si="95"/>
        <v>694989</v>
      </c>
      <c r="N106" s="14">
        <f t="shared" si="95"/>
        <v>0</v>
      </c>
      <c r="O106" s="14">
        <f t="shared" si="95"/>
        <v>694989</v>
      </c>
      <c r="P106" s="11"/>
      <c r="Q106" s="11"/>
      <c r="R106" s="11"/>
      <c r="S106" s="6"/>
      <c r="T106" s="6"/>
    </row>
    <row r="107" spans="1:20" ht="69.75" customHeight="1" x14ac:dyDescent="0.2">
      <c r="A107" s="10" t="s">
        <v>54</v>
      </c>
      <c r="B107" s="13" t="s">
        <v>105</v>
      </c>
      <c r="C107" s="13" t="s">
        <v>42</v>
      </c>
      <c r="D107" s="13" t="s">
        <v>92</v>
      </c>
      <c r="E107" s="13" t="s">
        <v>48</v>
      </c>
      <c r="F107" s="39">
        <v>639989</v>
      </c>
      <c r="G107" s="39">
        <v>583783</v>
      </c>
      <c r="H107" s="39">
        <v>583783</v>
      </c>
      <c r="I107" s="39">
        <v>583783</v>
      </c>
      <c r="J107" s="39">
        <v>639989</v>
      </c>
      <c r="K107" s="39">
        <v>583783</v>
      </c>
      <c r="L107" s="39">
        <v>583783</v>
      </c>
      <c r="M107" s="39">
        <v>639989</v>
      </c>
      <c r="N107" s="19"/>
      <c r="O107" s="20">
        <f>M107+N107</f>
        <v>639989</v>
      </c>
      <c r="P107" s="11"/>
      <c r="Q107" s="11"/>
      <c r="R107" s="11"/>
      <c r="S107" s="6"/>
      <c r="T107" s="6"/>
    </row>
    <row r="108" spans="1:20" ht="30" customHeight="1" x14ac:dyDescent="0.2">
      <c r="A108" s="10" t="s">
        <v>147</v>
      </c>
      <c r="B108" s="13" t="s">
        <v>105</v>
      </c>
      <c r="C108" s="13" t="s">
        <v>42</v>
      </c>
      <c r="D108" s="13" t="s">
        <v>92</v>
      </c>
      <c r="E108" s="13" t="s">
        <v>25</v>
      </c>
      <c r="F108" s="39">
        <v>55000</v>
      </c>
      <c r="G108" s="39"/>
      <c r="H108" s="39">
        <f>F108+G108</f>
        <v>55000</v>
      </c>
      <c r="I108" s="39">
        <v>20000</v>
      </c>
      <c r="J108" s="39">
        <v>55000</v>
      </c>
      <c r="K108" s="39"/>
      <c r="L108" s="39">
        <f>J108+K108</f>
        <v>55000</v>
      </c>
      <c r="M108" s="39">
        <v>55000</v>
      </c>
      <c r="N108" s="19"/>
      <c r="O108" s="20">
        <f>M108+N108</f>
        <v>55000</v>
      </c>
      <c r="P108" s="11"/>
      <c r="Q108" s="11"/>
      <c r="R108" s="11"/>
      <c r="S108" s="6"/>
      <c r="T108" s="6"/>
    </row>
    <row r="109" spans="1:20" ht="38.25" x14ac:dyDescent="0.2">
      <c r="A109" s="12" t="s">
        <v>163</v>
      </c>
      <c r="B109" s="3" t="s">
        <v>105</v>
      </c>
      <c r="C109" s="3" t="s">
        <v>42</v>
      </c>
      <c r="D109" s="3" t="s">
        <v>61</v>
      </c>
      <c r="E109" s="13"/>
      <c r="F109" s="35">
        <f t="shared" ref="F109:M109" si="96">F110</f>
        <v>191940</v>
      </c>
      <c r="G109" s="35">
        <f t="shared" si="96"/>
        <v>263670</v>
      </c>
      <c r="H109" s="35">
        <f t="shared" si="96"/>
        <v>263670</v>
      </c>
      <c r="I109" s="35">
        <f t="shared" si="96"/>
        <v>263670</v>
      </c>
      <c r="J109" s="35">
        <f t="shared" si="96"/>
        <v>242000</v>
      </c>
      <c r="K109" s="35">
        <f t="shared" si="96"/>
        <v>263670</v>
      </c>
      <c r="L109" s="35">
        <f t="shared" si="96"/>
        <v>263670</v>
      </c>
      <c r="M109" s="35">
        <f t="shared" si="96"/>
        <v>242000</v>
      </c>
      <c r="N109" s="14" t="e">
        <f>N110+#REF!</f>
        <v>#REF!</v>
      </c>
      <c r="O109" s="14" t="e">
        <f>O110+#REF!</f>
        <v>#REF!</v>
      </c>
      <c r="P109" s="11"/>
      <c r="Q109" s="11"/>
      <c r="R109" s="11"/>
      <c r="S109" s="6"/>
      <c r="T109" s="6"/>
    </row>
    <row r="110" spans="1:20" ht="38.25" x14ac:dyDescent="0.2">
      <c r="A110" s="12" t="s">
        <v>141</v>
      </c>
      <c r="B110" s="3" t="s">
        <v>105</v>
      </c>
      <c r="C110" s="3" t="s">
        <v>42</v>
      </c>
      <c r="D110" s="3" t="s">
        <v>107</v>
      </c>
      <c r="E110" s="3"/>
      <c r="F110" s="35">
        <f t="shared" ref="F110:O110" si="97">F111</f>
        <v>191940</v>
      </c>
      <c r="G110" s="35">
        <f t="shared" si="97"/>
        <v>263670</v>
      </c>
      <c r="H110" s="35">
        <f t="shared" si="97"/>
        <v>263670</v>
      </c>
      <c r="I110" s="35">
        <f t="shared" si="97"/>
        <v>263670</v>
      </c>
      <c r="J110" s="35">
        <f t="shared" si="97"/>
        <v>242000</v>
      </c>
      <c r="K110" s="35">
        <f t="shared" si="97"/>
        <v>263670</v>
      </c>
      <c r="L110" s="35">
        <f t="shared" si="97"/>
        <v>263670</v>
      </c>
      <c r="M110" s="35">
        <f t="shared" si="97"/>
        <v>242000</v>
      </c>
      <c r="N110" s="14">
        <f t="shared" si="97"/>
        <v>0</v>
      </c>
      <c r="O110" s="14">
        <f t="shared" si="97"/>
        <v>242000</v>
      </c>
      <c r="P110" s="11"/>
      <c r="Q110" s="11"/>
      <c r="R110" s="11"/>
      <c r="S110" s="6"/>
      <c r="T110" s="6"/>
    </row>
    <row r="111" spans="1:20" ht="30.75" customHeight="1" x14ac:dyDescent="0.2">
      <c r="A111" s="10" t="s">
        <v>147</v>
      </c>
      <c r="B111" s="13" t="s">
        <v>105</v>
      </c>
      <c r="C111" s="13" t="s">
        <v>42</v>
      </c>
      <c r="D111" s="13" t="s">
        <v>107</v>
      </c>
      <c r="E111" s="13" t="s">
        <v>25</v>
      </c>
      <c r="F111" s="39">
        <v>191940</v>
      </c>
      <c r="G111" s="39">
        <v>263670</v>
      </c>
      <c r="H111" s="39">
        <v>263670</v>
      </c>
      <c r="I111" s="39">
        <v>263670</v>
      </c>
      <c r="J111" s="39">
        <v>242000</v>
      </c>
      <c r="K111" s="39">
        <v>263670</v>
      </c>
      <c r="L111" s="39">
        <v>263670</v>
      </c>
      <c r="M111" s="39">
        <v>242000</v>
      </c>
      <c r="N111" s="19"/>
      <c r="O111" s="20">
        <f>M111+N111</f>
        <v>242000</v>
      </c>
      <c r="P111" s="11"/>
      <c r="Q111" s="11"/>
      <c r="R111" s="11"/>
      <c r="S111" s="6"/>
      <c r="T111" s="6"/>
    </row>
    <row r="112" spans="1:20" ht="12.75" x14ac:dyDescent="0.2">
      <c r="A112" s="12" t="s">
        <v>97</v>
      </c>
      <c r="B112" s="3" t="s">
        <v>105</v>
      </c>
      <c r="C112" s="3" t="s">
        <v>43</v>
      </c>
      <c r="D112" s="3"/>
      <c r="E112" s="3"/>
      <c r="F112" s="35">
        <f t="shared" ref="F112:M112" si="98">F113</f>
        <v>18445838</v>
      </c>
      <c r="G112" s="35">
        <f t="shared" si="98"/>
        <v>0</v>
      </c>
      <c r="H112" s="35">
        <f t="shared" si="98"/>
        <v>18445838</v>
      </c>
      <c r="I112" s="35">
        <f t="shared" si="98"/>
        <v>15321870.000000002</v>
      </c>
      <c r="J112" s="35">
        <f t="shared" si="98"/>
        <v>19733249</v>
      </c>
      <c r="K112" s="35">
        <f t="shared" si="98"/>
        <v>0</v>
      </c>
      <c r="L112" s="35">
        <f t="shared" si="98"/>
        <v>19733249</v>
      </c>
      <c r="M112" s="35">
        <f t="shared" si="98"/>
        <v>21733249</v>
      </c>
      <c r="N112" s="14">
        <f t="shared" ref="N112:O112" si="99">N113</f>
        <v>0</v>
      </c>
      <c r="O112" s="14">
        <f t="shared" si="99"/>
        <v>21733249</v>
      </c>
      <c r="P112" s="11"/>
      <c r="Q112" s="11"/>
      <c r="R112" s="11"/>
      <c r="S112" s="6"/>
      <c r="T112" s="6"/>
    </row>
    <row r="113" spans="1:20" ht="12.75" x14ac:dyDescent="0.2">
      <c r="A113" s="12" t="s">
        <v>20</v>
      </c>
      <c r="B113" s="3" t="s">
        <v>105</v>
      </c>
      <c r="C113" s="3" t="s">
        <v>44</v>
      </c>
      <c r="D113" s="3"/>
      <c r="E113" s="3"/>
      <c r="F113" s="35">
        <f t="shared" ref="F113:J113" si="100">F114+F117</f>
        <v>18445838</v>
      </c>
      <c r="G113" s="35">
        <f t="shared" si="100"/>
        <v>0</v>
      </c>
      <c r="H113" s="35">
        <f t="shared" si="100"/>
        <v>18445838</v>
      </c>
      <c r="I113" s="35">
        <f t="shared" si="100"/>
        <v>15321870.000000002</v>
      </c>
      <c r="J113" s="35">
        <f t="shared" si="100"/>
        <v>19733249</v>
      </c>
      <c r="K113" s="35">
        <f t="shared" ref="K113:M113" si="101">K114+K117</f>
        <v>0</v>
      </c>
      <c r="L113" s="35">
        <f t="shared" si="101"/>
        <v>19733249</v>
      </c>
      <c r="M113" s="35">
        <f t="shared" si="101"/>
        <v>21733249</v>
      </c>
      <c r="N113" s="14">
        <f t="shared" ref="N113:O113" si="102">N114+N117</f>
        <v>0</v>
      </c>
      <c r="O113" s="14">
        <f t="shared" si="102"/>
        <v>21733249</v>
      </c>
      <c r="P113" s="11"/>
      <c r="Q113" s="11"/>
      <c r="R113" s="11"/>
      <c r="S113" s="6"/>
      <c r="T113" s="6"/>
    </row>
    <row r="114" spans="1:20" ht="81" customHeight="1" x14ac:dyDescent="0.2">
      <c r="A114" s="12" t="s">
        <v>149</v>
      </c>
      <c r="B114" s="3" t="s">
        <v>105</v>
      </c>
      <c r="C114" s="3" t="s">
        <v>44</v>
      </c>
      <c r="D114" s="3" t="s">
        <v>81</v>
      </c>
      <c r="E114" s="3"/>
      <c r="F114" s="35">
        <f t="shared" ref="F114:O115" si="103">F115</f>
        <v>3076245</v>
      </c>
      <c r="G114" s="35">
        <f t="shared" si="103"/>
        <v>0</v>
      </c>
      <c r="H114" s="35">
        <f t="shared" si="103"/>
        <v>3076245</v>
      </c>
      <c r="I114" s="35">
        <f t="shared" si="103"/>
        <v>83000</v>
      </c>
      <c r="J114" s="35">
        <f t="shared" si="103"/>
        <v>150000</v>
      </c>
      <c r="K114" s="35">
        <f t="shared" si="103"/>
        <v>0</v>
      </c>
      <c r="L114" s="35">
        <f t="shared" si="103"/>
        <v>150000</v>
      </c>
      <c r="M114" s="35">
        <f t="shared" si="103"/>
        <v>2150000</v>
      </c>
      <c r="N114" s="14">
        <f t="shared" si="103"/>
        <v>0</v>
      </c>
      <c r="O114" s="14">
        <f t="shared" si="103"/>
        <v>2150000</v>
      </c>
      <c r="P114" s="11"/>
      <c r="Q114" s="11"/>
      <c r="R114" s="11"/>
      <c r="S114" s="6"/>
      <c r="T114" s="6"/>
    </row>
    <row r="115" spans="1:20" ht="81.75" customHeight="1" x14ac:dyDescent="0.2">
      <c r="A115" s="12" t="s">
        <v>149</v>
      </c>
      <c r="B115" s="3" t="s">
        <v>105</v>
      </c>
      <c r="C115" s="3" t="s">
        <v>44</v>
      </c>
      <c r="D115" s="3" t="s">
        <v>82</v>
      </c>
      <c r="E115" s="3"/>
      <c r="F115" s="35">
        <f t="shared" si="103"/>
        <v>3076245</v>
      </c>
      <c r="G115" s="35">
        <f t="shared" si="103"/>
        <v>0</v>
      </c>
      <c r="H115" s="35">
        <f t="shared" si="103"/>
        <v>3076245</v>
      </c>
      <c r="I115" s="35">
        <f t="shared" si="103"/>
        <v>83000</v>
      </c>
      <c r="J115" s="35">
        <f t="shared" si="103"/>
        <v>150000</v>
      </c>
      <c r="K115" s="35">
        <f t="shared" si="103"/>
        <v>0</v>
      </c>
      <c r="L115" s="35">
        <f t="shared" si="103"/>
        <v>150000</v>
      </c>
      <c r="M115" s="35">
        <f t="shared" si="103"/>
        <v>2150000</v>
      </c>
      <c r="N115" s="14">
        <f t="shared" si="103"/>
        <v>0</v>
      </c>
      <c r="O115" s="14">
        <f t="shared" si="103"/>
        <v>2150000</v>
      </c>
      <c r="P115" s="11"/>
      <c r="Q115" s="11"/>
      <c r="R115" s="11"/>
      <c r="S115" s="6"/>
      <c r="T115" s="6"/>
    </row>
    <row r="116" spans="1:20" ht="32.25" customHeight="1" x14ac:dyDescent="0.2">
      <c r="A116" s="10" t="s">
        <v>147</v>
      </c>
      <c r="B116" s="13" t="s">
        <v>105</v>
      </c>
      <c r="C116" s="13" t="s">
        <v>44</v>
      </c>
      <c r="D116" s="13" t="s">
        <v>82</v>
      </c>
      <c r="E116" s="13" t="s">
        <v>25</v>
      </c>
      <c r="F116" s="39">
        <v>3076245</v>
      </c>
      <c r="G116" s="39"/>
      <c r="H116" s="39">
        <f>F116+G116</f>
        <v>3076245</v>
      </c>
      <c r="I116" s="39">
        <v>83000</v>
      </c>
      <c r="J116" s="39">
        <v>150000</v>
      </c>
      <c r="K116" s="39"/>
      <c r="L116" s="39">
        <f>J116+K116</f>
        <v>150000</v>
      </c>
      <c r="M116" s="39">
        <v>2150000</v>
      </c>
      <c r="N116" s="19"/>
      <c r="O116" s="20">
        <f>M116+N116</f>
        <v>2150000</v>
      </c>
      <c r="P116" s="11"/>
      <c r="Q116" s="11"/>
      <c r="R116" s="11"/>
      <c r="S116" s="6"/>
      <c r="T116" s="6"/>
    </row>
    <row r="117" spans="1:20" ht="38.25" x14ac:dyDescent="0.2">
      <c r="A117" s="12" t="s">
        <v>163</v>
      </c>
      <c r="B117" s="3" t="s">
        <v>105</v>
      </c>
      <c r="C117" s="3" t="s">
        <v>44</v>
      </c>
      <c r="D117" s="3" t="s">
        <v>61</v>
      </c>
      <c r="E117" s="3"/>
      <c r="F117" s="35">
        <f t="shared" ref="F117:J117" si="104">F118+F121+F123+F125</f>
        <v>15369593</v>
      </c>
      <c r="G117" s="35">
        <f t="shared" si="104"/>
        <v>0</v>
      </c>
      <c r="H117" s="35">
        <f t="shared" si="104"/>
        <v>15369593</v>
      </c>
      <c r="I117" s="35">
        <f t="shared" si="104"/>
        <v>15238870.000000002</v>
      </c>
      <c r="J117" s="35">
        <f t="shared" si="104"/>
        <v>19583249</v>
      </c>
      <c r="K117" s="35">
        <f t="shared" ref="K117:M117" si="105">K118+K121+K123+K125</f>
        <v>0</v>
      </c>
      <c r="L117" s="35">
        <f t="shared" si="105"/>
        <v>19583249</v>
      </c>
      <c r="M117" s="35">
        <f t="shared" si="105"/>
        <v>19583249</v>
      </c>
      <c r="N117" s="14">
        <f t="shared" ref="N117:O117" si="106">N118+N121+N123+N125</f>
        <v>0</v>
      </c>
      <c r="O117" s="14">
        <f t="shared" si="106"/>
        <v>19583249</v>
      </c>
      <c r="P117" s="11"/>
      <c r="Q117" s="11"/>
      <c r="R117" s="11"/>
      <c r="S117" s="6"/>
      <c r="T117" s="6"/>
    </row>
    <row r="118" spans="1:20" ht="25.5" x14ac:dyDescent="0.2">
      <c r="A118" s="12" t="s">
        <v>138</v>
      </c>
      <c r="B118" s="3" t="s">
        <v>105</v>
      </c>
      <c r="C118" s="3" t="s">
        <v>44</v>
      </c>
      <c r="D118" s="3" t="s">
        <v>108</v>
      </c>
      <c r="E118" s="3"/>
      <c r="F118" s="35">
        <f t="shared" ref="F118:J118" si="107">F119+F120</f>
        <v>14130177</v>
      </c>
      <c r="G118" s="35">
        <f t="shared" si="107"/>
        <v>0</v>
      </c>
      <c r="H118" s="35">
        <f t="shared" si="107"/>
        <v>14130177</v>
      </c>
      <c r="I118" s="35">
        <f t="shared" si="107"/>
        <v>13839154.800000001</v>
      </c>
      <c r="J118" s="35">
        <f t="shared" si="107"/>
        <v>17292849</v>
      </c>
      <c r="K118" s="35">
        <f t="shared" ref="K118:M118" si="108">K119+K120</f>
        <v>0</v>
      </c>
      <c r="L118" s="35">
        <f t="shared" si="108"/>
        <v>17292849</v>
      </c>
      <c r="M118" s="35">
        <f t="shared" si="108"/>
        <v>17292849</v>
      </c>
      <c r="N118" s="14">
        <f t="shared" ref="N118:O118" si="109">N119+N120</f>
        <v>0</v>
      </c>
      <c r="O118" s="14">
        <f t="shared" si="109"/>
        <v>17292849</v>
      </c>
      <c r="P118" s="11"/>
      <c r="Q118" s="11"/>
      <c r="R118" s="11"/>
      <c r="S118" s="6"/>
      <c r="T118" s="6"/>
    </row>
    <row r="119" spans="1:20" ht="67.5" customHeight="1" x14ac:dyDescent="0.2">
      <c r="A119" s="10" t="s">
        <v>54</v>
      </c>
      <c r="B119" s="13" t="s">
        <v>105</v>
      </c>
      <c r="C119" s="13" t="s">
        <v>44</v>
      </c>
      <c r="D119" s="13" t="s">
        <v>108</v>
      </c>
      <c r="E119" s="13" t="s">
        <v>48</v>
      </c>
      <c r="F119" s="39">
        <v>11683760</v>
      </c>
      <c r="G119" s="39"/>
      <c r="H119" s="39">
        <f>F119+G119</f>
        <v>11683760</v>
      </c>
      <c r="I119" s="39">
        <v>10917088.800000001</v>
      </c>
      <c r="J119" s="39">
        <v>13305849</v>
      </c>
      <c r="K119" s="39"/>
      <c r="L119" s="39">
        <f>J119+K119</f>
        <v>13305849</v>
      </c>
      <c r="M119" s="39">
        <v>13305849</v>
      </c>
      <c r="N119" s="19"/>
      <c r="O119" s="20">
        <f>M119+N119</f>
        <v>13305849</v>
      </c>
      <c r="P119" s="11"/>
      <c r="Q119" s="11"/>
      <c r="R119" s="11"/>
      <c r="S119" s="6"/>
      <c r="T119" s="6"/>
    </row>
    <row r="120" spans="1:20" ht="30" customHeight="1" x14ac:dyDescent="0.2">
      <c r="A120" s="10" t="s">
        <v>147</v>
      </c>
      <c r="B120" s="13" t="s">
        <v>105</v>
      </c>
      <c r="C120" s="13" t="s">
        <v>44</v>
      </c>
      <c r="D120" s="13" t="s">
        <v>108</v>
      </c>
      <c r="E120" s="13" t="s">
        <v>25</v>
      </c>
      <c r="F120" s="39">
        <v>2446417</v>
      </c>
      <c r="G120" s="39"/>
      <c r="H120" s="39">
        <f>F120+G120</f>
        <v>2446417</v>
      </c>
      <c r="I120" s="39">
        <v>2922066</v>
      </c>
      <c r="J120" s="39">
        <v>3987000</v>
      </c>
      <c r="K120" s="39"/>
      <c r="L120" s="39">
        <f>J120+K120</f>
        <v>3987000</v>
      </c>
      <c r="M120" s="39">
        <v>3987000</v>
      </c>
      <c r="N120" s="19"/>
      <c r="O120" s="20">
        <f>M120+N120</f>
        <v>3987000</v>
      </c>
      <c r="P120" s="11"/>
      <c r="Q120" s="11"/>
      <c r="R120" s="11"/>
      <c r="S120" s="6"/>
      <c r="T120" s="6"/>
    </row>
    <row r="121" spans="1:20" ht="38.25" x14ac:dyDescent="0.2">
      <c r="A121" s="12" t="s">
        <v>120</v>
      </c>
      <c r="B121" s="3" t="s">
        <v>105</v>
      </c>
      <c r="C121" s="3" t="s">
        <v>44</v>
      </c>
      <c r="D121" s="30" t="s">
        <v>62</v>
      </c>
      <c r="E121" s="3"/>
      <c r="F121" s="40">
        <f t="shared" ref="F121:O121" si="110">F122</f>
        <v>35314</v>
      </c>
      <c r="G121" s="40">
        <f t="shared" si="110"/>
        <v>0</v>
      </c>
      <c r="H121" s="40">
        <f t="shared" si="110"/>
        <v>35314</v>
      </c>
      <c r="I121" s="40">
        <f t="shared" si="110"/>
        <v>35520.400000000001</v>
      </c>
      <c r="J121" s="40">
        <f t="shared" si="110"/>
        <v>35100</v>
      </c>
      <c r="K121" s="40">
        <f t="shared" si="110"/>
        <v>0</v>
      </c>
      <c r="L121" s="40">
        <f t="shared" si="110"/>
        <v>35100</v>
      </c>
      <c r="M121" s="40">
        <f t="shared" si="110"/>
        <v>35100</v>
      </c>
      <c r="N121" s="16">
        <f t="shared" si="110"/>
        <v>0</v>
      </c>
      <c r="O121" s="16">
        <f t="shared" si="110"/>
        <v>35100</v>
      </c>
      <c r="P121" s="11"/>
      <c r="Q121" s="11"/>
      <c r="R121" s="11"/>
      <c r="S121" s="6"/>
      <c r="T121" s="6"/>
    </row>
    <row r="122" spans="1:20" ht="12.75" x14ac:dyDescent="0.2">
      <c r="A122" s="10" t="s">
        <v>24</v>
      </c>
      <c r="B122" s="13" t="s">
        <v>105</v>
      </c>
      <c r="C122" s="13" t="s">
        <v>44</v>
      </c>
      <c r="D122" s="17" t="s">
        <v>62</v>
      </c>
      <c r="E122" s="13" t="s">
        <v>23</v>
      </c>
      <c r="F122" s="39">
        <v>35314</v>
      </c>
      <c r="G122" s="39"/>
      <c r="H122" s="39">
        <f>F122+G122</f>
        <v>35314</v>
      </c>
      <c r="I122" s="39">
        <v>35520.400000000001</v>
      </c>
      <c r="J122" s="39">
        <v>35100</v>
      </c>
      <c r="K122" s="39"/>
      <c r="L122" s="39">
        <f>J122+K122</f>
        <v>35100</v>
      </c>
      <c r="M122" s="39">
        <v>35100</v>
      </c>
      <c r="N122" s="19"/>
      <c r="O122" s="20">
        <f>M122+N122</f>
        <v>35100</v>
      </c>
      <c r="P122" s="11"/>
      <c r="Q122" s="11"/>
      <c r="R122" s="11"/>
      <c r="S122" s="6"/>
      <c r="T122" s="6"/>
    </row>
    <row r="123" spans="1:20" ht="25.5" x14ac:dyDescent="0.2">
      <c r="A123" s="12" t="s">
        <v>90</v>
      </c>
      <c r="B123" s="3" t="s">
        <v>105</v>
      </c>
      <c r="C123" s="3" t="s">
        <v>44</v>
      </c>
      <c r="D123" s="3" t="s">
        <v>80</v>
      </c>
      <c r="E123" s="3"/>
      <c r="F123" s="35">
        <f t="shared" ref="F123:O123" si="111">F124</f>
        <v>610454</v>
      </c>
      <c r="G123" s="35">
        <f t="shared" si="111"/>
        <v>0</v>
      </c>
      <c r="H123" s="35">
        <f t="shared" si="111"/>
        <v>610454</v>
      </c>
      <c r="I123" s="35">
        <f t="shared" si="111"/>
        <v>990532.8</v>
      </c>
      <c r="J123" s="35">
        <f t="shared" si="111"/>
        <v>1377900</v>
      </c>
      <c r="K123" s="35">
        <f t="shared" si="111"/>
        <v>0</v>
      </c>
      <c r="L123" s="35">
        <f t="shared" si="111"/>
        <v>1377900</v>
      </c>
      <c r="M123" s="35">
        <f t="shared" si="111"/>
        <v>1377900</v>
      </c>
      <c r="N123" s="14">
        <f t="shared" si="111"/>
        <v>0</v>
      </c>
      <c r="O123" s="14">
        <f t="shared" si="111"/>
        <v>1377900</v>
      </c>
      <c r="P123" s="11"/>
      <c r="Q123" s="11"/>
      <c r="R123" s="11"/>
      <c r="S123" s="6"/>
      <c r="T123" s="6"/>
    </row>
    <row r="124" spans="1:20" ht="27" customHeight="1" x14ac:dyDescent="0.2">
      <c r="A124" s="10" t="s">
        <v>147</v>
      </c>
      <c r="B124" s="13" t="s">
        <v>105</v>
      </c>
      <c r="C124" s="13" t="s">
        <v>44</v>
      </c>
      <c r="D124" s="13" t="s">
        <v>80</v>
      </c>
      <c r="E124" s="13" t="s">
        <v>25</v>
      </c>
      <c r="F124" s="39">
        <v>610454</v>
      </c>
      <c r="G124" s="39"/>
      <c r="H124" s="39">
        <f>F124+G124</f>
        <v>610454</v>
      </c>
      <c r="I124" s="39">
        <v>990532.8</v>
      </c>
      <c r="J124" s="39">
        <v>1377900</v>
      </c>
      <c r="K124" s="39"/>
      <c r="L124" s="39">
        <f>J124+K124</f>
        <v>1377900</v>
      </c>
      <c r="M124" s="39">
        <v>1377900</v>
      </c>
      <c r="N124" s="19"/>
      <c r="O124" s="20">
        <f>M124+N124</f>
        <v>1377900</v>
      </c>
      <c r="P124" s="11"/>
      <c r="Q124" s="11"/>
      <c r="R124" s="11"/>
      <c r="S124" s="6"/>
      <c r="T124" s="6"/>
    </row>
    <row r="125" spans="1:20" ht="38.25" x14ac:dyDescent="0.2">
      <c r="A125" s="12" t="s">
        <v>109</v>
      </c>
      <c r="B125" s="3" t="s">
        <v>105</v>
      </c>
      <c r="C125" s="3" t="s">
        <v>44</v>
      </c>
      <c r="D125" s="3" t="s">
        <v>110</v>
      </c>
      <c r="E125" s="3"/>
      <c r="F125" s="35">
        <f t="shared" ref="F125:J125" si="112">F126+F127</f>
        <v>593648</v>
      </c>
      <c r="G125" s="35">
        <f t="shared" si="112"/>
        <v>0</v>
      </c>
      <c r="H125" s="35">
        <f t="shared" si="112"/>
        <v>593648</v>
      </c>
      <c r="I125" s="35">
        <f t="shared" si="112"/>
        <v>373662</v>
      </c>
      <c r="J125" s="35">
        <f t="shared" si="112"/>
        <v>877400</v>
      </c>
      <c r="K125" s="35">
        <f t="shared" ref="K125:O125" si="113">K126+K127</f>
        <v>0</v>
      </c>
      <c r="L125" s="35">
        <f t="shared" si="113"/>
        <v>877400</v>
      </c>
      <c r="M125" s="35">
        <f t="shared" si="113"/>
        <v>877400</v>
      </c>
      <c r="N125" s="14">
        <f t="shared" si="113"/>
        <v>0</v>
      </c>
      <c r="O125" s="14">
        <f t="shared" si="113"/>
        <v>877400</v>
      </c>
      <c r="P125" s="11"/>
      <c r="Q125" s="11"/>
      <c r="R125" s="11"/>
      <c r="S125" s="6"/>
      <c r="T125" s="6"/>
    </row>
    <row r="126" spans="1:20" ht="67.5" customHeight="1" x14ac:dyDescent="0.2">
      <c r="A126" s="10" t="s">
        <v>54</v>
      </c>
      <c r="B126" s="13" t="s">
        <v>105</v>
      </c>
      <c r="C126" s="13" t="s">
        <v>44</v>
      </c>
      <c r="D126" s="13" t="s">
        <v>110</v>
      </c>
      <c r="E126" s="13" t="s">
        <v>48</v>
      </c>
      <c r="F126" s="39">
        <v>520748</v>
      </c>
      <c r="G126" s="39"/>
      <c r="H126" s="39">
        <f>F126+G126</f>
        <v>520748</v>
      </c>
      <c r="I126" s="39">
        <v>300762</v>
      </c>
      <c r="J126" s="39">
        <v>639500</v>
      </c>
      <c r="K126" s="39"/>
      <c r="L126" s="39">
        <f>J126+K126</f>
        <v>639500</v>
      </c>
      <c r="M126" s="39">
        <v>639500</v>
      </c>
      <c r="N126" s="19"/>
      <c r="O126" s="20">
        <f>M126+N126</f>
        <v>639500</v>
      </c>
      <c r="P126" s="11"/>
      <c r="Q126" s="11"/>
      <c r="R126" s="11"/>
      <c r="S126" s="6"/>
      <c r="T126" s="6"/>
    </row>
    <row r="127" spans="1:20" ht="30" customHeight="1" x14ac:dyDescent="0.2">
      <c r="A127" s="10" t="s">
        <v>147</v>
      </c>
      <c r="B127" s="13" t="s">
        <v>105</v>
      </c>
      <c r="C127" s="13" t="s">
        <v>44</v>
      </c>
      <c r="D127" s="13" t="s">
        <v>110</v>
      </c>
      <c r="E127" s="13" t="s">
        <v>25</v>
      </c>
      <c r="F127" s="39">
        <v>72900</v>
      </c>
      <c r="G127" s="39"/>
      <c r="H127" s="39">
        <f>F127+G127</f>
        <v>72900</v>
      </c>
      <c r="I127" s="39">
        <v>72900</v>
      </c>
      <c r="J127" s="39">
        <v>237900</v>
      </c>
      <c r="K127" s="39"/>
      <c r="L127" s="39">
        <f>J127+K127</f>
        <v>237900</v>
      </c>
      <c r="M127" s="39">
        <v>237900</v>
      </c>
      <c r="N127" s="19"/>
      <c r="O127" s="20">
        <f>M127+N127</f>
        <v>237900</v>
      </c>
      <c r="P127" s="11"/>
      <c r="Q127" s="11"/>
      <c r="R127" s="11"/>
      <c r="S127" s="6"/>
      <c r="T127" s="6"/>
    </row>
    <row r="128" spans="1:20" ht="12.75" x14ac:dyDescent="0.2">
      <c r="A128" s="12" t="s">
        <v>15</v>
      </c>
      <c r="B128" s="3" t="s">
        <v>105</v>
      </c>
      <c r="C128" s="3" t="s">
        <v>38</v>
      </c>
      <c r="D128" s="3"/>
      <c r="E128" s="3"/>
      <c r="F128" s="35">
        <f t="shared" ref="F128:J128" si="114">F129+F133</f>
        <v>813025</v>
      </c>
      <c r="G128" s="35">
        <f t="shared" si="114"/>
        <v>0</v>
      </c>
      <c r="H128" s="35">
        <f t="shared" si="114"/>
        <v>813025</v>
      </c>
      <c r="I128" s="35">
        <f t="shared" si="114"/>
        <v>740932</v>
      </c>
      <c r="J128" s="35">
        <f t="shared" si="114"/>
        <v>813025</v>
      </c>
      <c r="K128" s="35">
        <f t="shared" ref="K128:M128" si="115">K129+K133</f>
        <v>0</v>
      </c>
      <c r="L128" s="35">
        <f t="shared" si="115"/>
        <v>813025</v>
      </c>
      <c r="M128" s="35">
        <f t="shared" si="115"/>
        <v>813025</v>
      </c>
      <c r="N128" s="14">
        <f t="shared" ref="N128:O128" si="116">N129+N133</f>
        <v>0</v>
      </c>
      <c r="O128" s="14">
        <f t="shared" si="116"/>
        <v>813025</v>
      </c>
      <c r="P128" s="11"/>
      <c r="Q128" s="11"/>
      <c r="R128" s="11"/>
      <c r="S128" s="6"/>
      <c r="T128" s="6"/>
    </row>
    <row r="129" spans="1:20" ht="12.75" x14ac:dyDescent="0.2">
      <c r="A129" s="12" t="s">
        <v>16</v>
      </c>
      <c r="B129" s="3" t="s">
        <v>105</v>
      </c>
      <c r="C129" s="3" t="s">
        <v>39</v>
      </c>
      <c r="D129" s="3"/>
      <c r="E129" s="3"/>
      <c r="F129" s="35">
        <f t="shared" ref="F129:O131" si="117">F130</f>
        <v>793025</v>
      </c>
      <c r="G129" s="35">
        <f t="shared" si="117"/>
        <v>0</v>
      </c>
      <c r="H129" s="35">
        <f t="shared" si="117"/>
        <v>793025</v>
      </c>
      <c r="I129" s="35">
        <f t="shared" si="117"/>
        <v>720932</v>
      </c>
      <c r="J129" s="35">
        <f t="shared" si="117"/>
        <v>793025</v>
      </c>
      <c r="K129" s="35">
        <f t="shared" si="117"/>
        <v>0</v>
      </c>
      <c r="L129" s="35">
        <f t="shared" si="117"/>
        <v>793025</v>
      </c>
      <c r="M129" s="35">
        <f t="shared" si="117"/>
        <v>793025</v>
      </c>
      <c r="N129" s="14">
        <f t="shared" si="117"/>
        <v>0</v>
      </c>
      <c r="O129" s="14">
        <f t="shared" si="117"/>
        <v>793025</v>
      </c>
      <c r="P129" s="11"/>
      <c r="Q129" s="11"/>
      <c r="R129" s="11"/>
      <c r="S129" s="6"/>
      <c r="T129" s="6"/>
    </row>
    <row r="130" spans="1:20" ht="38.25" x14ac:dyDescent="0.2">
      <c r="A130" s="12" t="s">
        <v>163</v>
      </c>
      <c r="B130" s="3" t="s">
        <v>105</v>
      </c>
      <c r="C130" s="3" t="s">
        <v>39</v>
      </c>
      <c r="D130" s="3" t="s">
        <v>61</v>
      </c>
      <c r="E130" s="3"/>
      <c r="F130" s="35">
        <f t="shared" si="117"/>
        <v>793025</v>
      </c>
      <c r="G130" s="35">
        <f t="shared" si="117"/>
        <v>0</v>
      </c>
      <c r="H130" s="35">
        <f t="shared" si="117"/>
        <v>793025</v>
      </c>
      <c r="I130" s="35">
        <f t="shared" si="117"/>
        <v>720932</v>
      </c>
      <c r="J130" s="35">
        <f t="shared" si="117"/>
        <v>793025</v>
      </c>
      <c r="K130" s="35">
        <f t="shared" si="117"/>
        <v>0</v>
      </c>
      <c r="L130" s="35">
        <f t="shared" si="117"/>
        <v>793025</v>
      </c>
      <c r="M130" s="35">
        <f t="shared" si="117"/>
        <v>793025</v>
      </c>
      <c r="N130" s="14">
        <f t="shared" si="117"/>
        <v>0</v>
      </c>
      <c r="O130" s="14">
        <f t="shared" si="117"/>
        <v>793025</v>
      </c>
      <c r="P130" s="11"/>
      <c r="Q130" s="11"/>
      <c r="R130" s="11"/>
      <c r="S130" s="6"/>
      <c r="T130" s="6"/>
    </row>
    <row r="131" spans="1:20" ht="38.25" x14ac:dyDescent="0.2">
      <c r="A131" s="12" t="s">
        <v>99</v>
      </c>
      <c r="B131" s="3" t="s">
        <v>105</v>
      </c>
      <c r="C131" s="3" t="s">
        <v>39</v>
      </c>
      <c r="D131" s="3" t="s">
        <v>77</v>
      </c>
      <c r="E131" s="3"/>
      <c r="F131" s="35">
        <f t="shared" si="117"/>
        <v>793025</v>
      </c>
      <c r="G131" s="35">
        <f t="shared" si="117"/>
        <v>0</v>
      </c>
      <c r="H131" s="35">
        <f t="shared" si="117"/>
        <v>793025</v>
      </c>
      <c r="I131" s="35">
        <f t="shared" si="117"/>
        <v>720932</v>
      </c>
      <c r="J131" s="35">
        <f t="shared" si="117"/>
        <v>793025</v>
      </c>
      <c r="K131" s="35">
        <f t="shared" si="117"/>
        <v>0</v>
      </c>
      <c r="L131" s="35">
        <f t="shared" si="117"/>
        <v>793025</v>
      </c>
      <c r="M131" s="35">
        <f t="shared" si="117"/>
        <v>793025</v>
      </c>
      <c r="N131" s="14">
        <f t="shared" si="117"/>
        <v>0</v>
      </c>
      <c r="O131" s="14">
        <f t="shared" si="117"/>
        <v>793025</v>
      </c>
      <c r="P131" s="11"/>
      <c r="Q131" s="11"/>
      <c r="R131" s="11"/>
      <c r="S131" s="6"/>
      <c r="T131" s="6"/>
    </row>
    <row r="132" spans="1:20" ht="25.5" x14ac:dyDescent="0.2">
      <c r="A132" s="10" t="s">
        <v>50</v>
      </c>
      <c r="B132" s="13" t="s">
        <v>105</v>
      </c>
      <c r="C132" s="13" t="s">
        <v>39</v>
      </c>
      <c r="D132" s="13" t="s">
        <v>77</v>
      </c>
      <c r="E132" s="13" t="s">
        <v>51</v>
      </c>
      <c r="F132" s="39">
        <v>793025</v>
      </c>
      <c r="G132" s="39"/>
      <c r="H132" s="39">
        <f t="shared" ref="H132" si="118">F132+G132</f>
        <v>793025</v>
      </c>
      <c r="I132" s="39">
        <v>720932</v>
      </c>
      <c r="J132" s="39">
        <v>793025</v>
      </c>
      <c r="K132" s="39"/>
      <c r="L132" s="39">
        <f t="shared" si="81"/>
        <v>793025</v>
      </c>
      <c r="M132" s="39">
        <v>793025</v>
      </c>
      <c r="N132" s="19"/>
      <c r="O132" s="20">
        <f t="shared" si="82"/>
        <v>793025</v>
      </c>
      <c r="P132" s="11"/>
      <c r="Q132" s="11"/>
      <c r="R132" s="11"/>
      <c r="S132" s="6"/>
      <c r="T132" s="6"/>
    </row>
    <row r="133" spans="1:20" ht="25.5" x14ac:dyDescent="0.2">
      <c r="A133" s="12" t="s">
        <v>93</v>
      </c>
      <c r="B133" s="3" t="s">
        <v>105</v>
      </c>
      <c r="C133" s="3" t="s">
        <v>94</v>
      </c>
      <c r="D133" s="3"/>
      <c r="E133" s="3"/>
      <c r="F133" s="35">
        <f t="shared" ref="F133:O135" si="119">F134</f>
        <v>20000</v>
      </c>
      <c r="G133" s="35">
        <f t="shared" si="119"/>
        <v>0</v>
      </c>
      <c r="H133" s="35">
        <f t="shared" si="119"/>
        <v>20000</v>
      </c>
      <c r="I133" s="35">
        <f t="shared" si="119"/>
        <v>20000</v>
      </c>
      <c r="J133" s="35">
        <f t="shared" si="119"/>
        <v>20000</v>
      </c>
      <c r="K133" s="35">
        <f t="shared" si="119"/>
        <v>0</v>
      </c>
      <c r="L133" s="35">
        <f t="shared" si="119"/>
        <v>20000</v>
      </c>
      <c r="M133" s="35">
        <f t="shared" si="119"/>
        <v>20000</v>
      </c>
      <c r="N133" s="14">
        <f t="shared" si="119"/>
        <v>0</v>
      </c>
      <c r="O133" s="14">
        <f t="shared" si="119"/>
        <v>20000</v>
      </c>
      <c r="P133" s="11"/>
      <c r="Q133" s="11"/>
      <c r="R133" s="11"/>
      <c r="S133" s="6"/>
      <c r="T133" s="6"/>
    </row>
    <row r="134" spans="1:20" ht="38.25" x14ac:dyDescent="0.2">
      <c r="A134" s="12" t="s">
        <v>163</v>
      </c>
      <c r="B134" s="3" t="s">
        <v>105</v>
      </c>
      <c r="C134" s="3" t="s">
        <v>94</v>
      </c>
      <c r="D134" s="3" t="s">
        <v>61</v>
      </c>
      <c r="E134" s="13"/>
      <c r="F134" s="35">
        <f t="shared" si="119"/>
        <v>20000</v>
      </c>
      <c r="G134" s="35">
        <f t="shared" si="119"/>
        <v>0</v>
      </c>
      <c r="H134" s="35">
        <f t="shared" si="119"/>
        <v>20000</v>
      </c>
      <c r="I134" s="35">
        <f t="shared" si="119"/>
        <v>20000</v>
      </c>
      <c r="J134" s="35">
        <f t="shared" si="119"/>
        <v>20000</v>
      </c>
      <c r="K134" s="35">
        <f t="shared" si="119"/>
        <v>0</v>
      </c>
      <c r="L134" s="35">
        <f t="shared" si="119"/>
        <v>20000</v>
      </c>
      <c r="M134" s="35">
        <f t="shared" si="119"/>
        <v>20000</v>
      </c>
      <c r="N134" s="14">
        <f t="shared" si="119"/>
        <v>0</v>
      </c>
      <c r="O134" s="14">
        <f t="shared" si="119"/>
        <v>20000</v>
      </c>
      <c r="P134" s="11"/>
      <c r="Q134" s="11"/>
      <c r="R134" s="11"/>
      <c r="S134" s="6"/>
      <c r="T134" s="6"/>
    </row>
    <row r="135" spans="1:20" ht="38.25" x14ac:dyDescent="0.2">
      <c r="A135" s="12" t="s">
        <v>139</v>
      </c>
      <c r="B135" s="3" t="s">
        <v>105</v>
      </c>
      <c r="C135" s="3" t="s">
        <v>94</v>
      </c>
      <c r="D135" s="3" t="s">
        <v>96</v>
      </c>
      <c r="E135" s="13"/>
      <c r="F135" s="35">
        <f t="shared" si="119"/>
        <v>20000</v>
      </c>
      <c r="G135" s="35">
        <f t="shared" si="119"/>
        <v>0</v>
      </c>
      <c r="H135" s="35">
        <f t="shared" si="119"/>
        <v>20000</v>
      </c>
      <c r="I135" s="35">
        <f t="shared" si="119"/>
        <v>20000</v>
      </c>
      <c r="J135" s="35">
        <f t="shared" si="119"/>
        <v>20000</v>
      </c>
      <c r="K135" s="35">
        <f t="shared" si="119"/>
        <v>0</v>
      </c>
      <c r="L135" s="35">
        <f t="shared" si="119"/>
        <v>20000</v>
      </c>
      <c r="M135" s="35">
        <f t="shared" si="119"/>
        <v>20000</v>
      </c>
      <c r="N135" s="14">
        <f t="shared" si="119"/>
        <v>0</v>
      </c>
      <c r="O135" s="14">
        <f t="shared" si="119"/>
        <v>20000</v>
      </c>
      <c r="P135" s="11"/>
      <c r="Q135" s="11"/>
      <c r="R135" s="11"/>
      <c r="S135" s="6"/>
      <c r="T135" s="6"/>
    </row>
    <row r="136" spans="1:20" ht="25.5" x14ac:dyDescent="0.2">
      <c r="A136" s="10" t="s">
        <v>50</v>
      </c>
      <c r="B136" s="13" t="s">
        <v>105</v>
      </c>
      <c r="C136" s="13" t="s">
        <v>94</v>
      </c>
      <c r="D136" s="13" t="s">
        <v>96</v>
      </c>
      <c r="E136" s="13" t="s">
        <v>51</v>
      </c>
      <c r="F136" s="39">
        <v>20000</v>
      </c>
      <c r="G136" s="39"/>
      <c r="H136" s="39">
        <f t="shared" ref="H136" si="120">F136+G136</f>
        <v>20000</v>
      </c>
      <c r="I136" s="39">
        <v>20000</v>
      </c>
      <c r="J136" s="39">
        <v>20000</v>
      </c>
      <c r="K136" s="39"/>
      <c r="L136" s="39">
        <f t="shared" si="81"/>
        <v>20000</v>
      </c>
      <c r="M136" s="39">
        <v>20000</v>
      </c>
      <c r="N136" s="19"/>
      <c r="O136" s="20">
        <f t="shared" si="82"/>
        <v>20000</v>
      </c>
      <c r="P136" s="11"/>
      <c r="Q136" s="11"/>
      <c r="R136" s="11"/>
      <c r="S136" s="6"/>
      <c r="T136" s="6"/>
    </row>
    <row r="137" spans="1:20" ht="12.75" x14ac:dyDescent="0.2">
      <c r="A137" s="12" t="s">
        <v>21</v>
      </c>
      <c r="B137" s="3" t="s">
        <v>105</v>
      </c>
      <c r="C137" s="3" t="s">
        <v>45</v>
      </c>
      <c r="D137" s="3"/>
      <c r="E137" s="3"/>
      <c r="F137" s="35">
        <f t="shared" ref="F137:O139" si="121">F138</f>
        <v>425585</v>
      </c>
      <c r="G137" s="35">
        <f t="shared" si="121"/>
        <v>0</v>
      </c>
      <c r="H137" s="35">
        <f t="shared" si="121"/>
        <v>344885</v>
      </c>
      <c r="I137" s="35">
        <f t="shared" si="121"/>
        <v>624672</v>
      </c>
      <c r="J137" s="35">
        <f t="shared" si="121"/>
        <v>588000</v>
      </c>
      <c r="K137" s="35">
        <f t="shared" si="121"/>
        <v>0</v>
      </c>
      <c r="L137" s="35">
        <f t="shared" si="121"/>
        <v>458000</v>
      </c>
      <c r="M137" s="35">
        <f t="shared" si="121"/>
        <v>588000</v>
      </c>
      <c r="N137" s="14">
        <f t="shared" si="121"/>
        <v>0</v>
      </c>
      <c r="O137" s="14">
        <f t="shared" si="121"/>
        <v>458000</v>
      </c>
      <c r="P137" s="11"/>
      <c r="Q137" s="11"/>
      <c r="R137" s="11"/>
      <c r="S137" s="6"/>
      <c r="T137" s="6"/>
    </row>
    <row r="138" spans="1:20" ht="12.75" x14ac:dyDescent="0.2">
      <c r="A138" s="12" t="s">
        <v>22</v>
      </c>
      <c r="B138" s="3" t="s">
        <v>105</v>
      </c>
      <c r="C138" s="3" t="s">
        <v>46</v>
      </c>
      <c r="D138" s="3"/>
      <c r="E138" s="3"/>
      <c r="F138" s="35">
        <f t="shared" si="121"/>
        <v>425585</v>
      </c>
      <c r="G138" s="35">
        <f t="shared" si="121"/>
        <v>0</v>
      </c>
      <c r="H138" s="35">
        <f t="shared" si="121"/>
        <v>344885</v>
      </c>
      <c r="I138" s="35">
        <f t="shared" si="121"/>
        <v>624672</v>
      </c>
      <c r="J138" s="35">
        <f t="shared" si="121"/>
        <v>588000</v>
      </c>
      <c r="K138" s="35">
        <f t="shared" si="121"/>
        <v>0</v>
      </c>
      <c r="L138" s="35">
        <f t="shared" si="121"/>
        <v>458000</v>
      </c>
      <c r="M138" s="35">
        <f t="shared" si="121"/>
        <v>588000</v>
      </c>
      <c r="N138" s="14">
        <f t="shared" si="121"/>
        <v>0</v>
      </c>
      <c r="O138" s="14">
        <f t="shared" si="121"/>
        <v>458000</v>
      </c>
      <c r="P138" s="11"/>
      <c r="Q138" s="11"/>
      <c r="R138" s="11"/>
      <c r="S138" s="6"/>
      <c r="T138" s="6"/>
    </row>
    <row r="139" spans="1:20" ht="38.25" x14ac:dyDescent="0.2">
      <c r="A139" s="12" t="s">
        <v>163</v>
      </c>
      <c r="B139" s="3" t="s">
        <v>105</v>
      </c>
      <c r="C139" s="3" t="s">
        <v>46</v>
      </c>
      <c r="D139" s="3" t="s">
        <v>61</v>
      </c>
      <c r="E139" s="13"/>
      <c r="F139" s="35">
        <f t="shared" si="121"/>
        <v>425585</v>
      </c>
      <c r="G139" s="35">
        <f t="shared" si="121"/>
        <v>0</v>
      </c>
      <c r="H139" s="35">
        <f t="shared" si="121"/>
        <v>344885</v>
      </c>
      <c r="I139" s="35">
        <f t="shared" si="121"/>
        <v>624672</v>
      </c>
      <c r="J139" s="35">
        <f t="shared" si="121"/>
        <v>588000</v>
      </c>
      <c r="K139" s="35">
        <f t="shared" si="121"/>
        <v>0</v>
      </c>
      <c r="L139" s="35">
        <f t="shared" si="121"/>
        <v>458000</v>
      </c>
      <c r="M139" s="35">
        <f t="shared" si="121"/>
        <v>588000</v>
      </c>
      <c r="N139" s="14">
        <f t="shared" si="121"/>
        <v>0</v>
      </c>
      <c r="O139" s="14">
        <f t="shared" si="121"/>
        <v>458000</v>
      </c>
      <c r="P139" s="11"/>
      <c r="Q139" s="11"/>
      <c r="R139" s="11"/>
      <c r="S139" s="6"/>
      <c r="T139" s="6"/>
    </row>
    <row r="140" spans="1:20" ht="25.5" x14ac:dyDescent="0.2">
      <c r="A140" s="12" t="s">
        <v>86</v>
      </c>
      <c r="B140" s="3" t="s">
        <v>105</v>
      </c>
      <c r="C140" s="3" t="s">
        <v>46</v>
      </c>
      <c r="D140" s="3" t="s">
        <v>83</v>
      </c>
      <c r="E140" s="3"/>
      <c r="F140" s="35">
        <f t="shared" ref="F140:J140" si="122">F142+F141</f>
        <v>425585</v>
      </c>
      <c r="G140" s="35">
        <f t="shared" si="122"/>
        <v>0</v>
      </c>
      <c r="H140" s="35">
        <f t="shared" si="122"/>
        <v>344885</v>
      </c>
      <c r="I140" s="35">
        <f t="shared" si="122"/>
        <v>624672</v>
      </c>
      <c r="J140" s="35">
        <f t="shared" si="122"/>
        <v>588000</v>
      </c>
      <c r="K140" s="35">
        <f t="shared" ref="K140:M140" si="123">K142+K141</f>
        <v>0</v>
      </c>
      <c r="L140" s="35">
        <f t="shared" si="123"/>
        <v>458000</v>
      </c>
      <c r="M140" s="35">
        <f t="shared" si="123"/>
        <v>588000</v>
      </c>
      <c r="N140" s="14">
        <f t="shared" ref="N140:O140" si="124">N142+N141</f>
        <v>0</v>
      </c>
      <c r="O140" s="14">
        <f t="shared" si="124"/>
        <v>458000</v>
      </c>
      <c r="P140" s="11"/>
      <c r="Q140" s="11"/>
      <c r="R140" s="11"/>
      <c r="S140" s="6"/>
      <c r="T140" s="6"/>
    </row>
    <row r="141" spans="1:20" ht="64.5" customHeight="1" x14ac:dyDescent="0.2">
      <c r="A141" s="10" t="s">
        <v>54</v>
      </c>
      <c r="B141" s="13" t="s">
        <v>105</v>
      </c>
      <c r="C141" s="13" t="s">
        <v>46</v>
      </c>
      <c r="D141" s="13" t="s">
        <v>83</v>
      </c>
      <c r="E141" s="13" t="s">
        <v>48</v>
      </c>
      <c r="F141" s="39">
        <v>80700</v>
      </c>
      <c r="G141" s="39"/>
      <c r="H141" s="39"/>
      <c r="I141" s="39">
        <v>317600</v>
      </c>
      <c r="J141" s="39">
        <v>130000</v>
      </c>
      <c r="K141" s="39"/>
      <c r="L141" s="39"/>
      <c r="M141" s="39">
        <v>130000</v>
      </c>
      <c r="N141" s="14"/>
      <c r="O141" s="14"/>
      <c r="P141" s="11"/>
      <c r="Q141" s="11"/>
      <c r="R141" s="11"/>
      <c r="S141" s="6"/>
      <c r="T141" s="6"/>
    </row>
    <row r="142" spans="1:20" ht="29.25" customHeight="1" x14ac:dyDescent="0.2">
      <c r="A142" s="10" t="s">
        <v>147</v>
      </c>
      <c r="B142" s="13" t="s">
        <v>105</v>
      </c>
      <c r="C142" s="13" t="s">
        <v>46</v>
      </c>
      <c r="D142" s="13" t="s">
        <v>83</v>
      </c>
      <c r="E142" s="13" t="s">
        <v>25</v>
      </c>
      <c r="F142" s="39">
        <v>344885</v>
      </c>
      <c r="G142" s="39"/>
      <c r="H142" s="39">
        <f t="shared" ref="H142" si="125">F142+G142</f>
        <v>344885</v>
      </c>
      <c r="I142" s="39">
        <v>307072</v>
      </c>
      <c r="J142" s="39">
        <v>458000</v>
      </c>
      <c r="K142" s="39"/>
      <c r="L142" s="39">
        <f t="shared" ref="L142" si="126">J142+K142</f>
        <v>458000</v>
      </c>
      <c r="M142" s="39">
        <v>458000</v>
      </c>
      <c r="N142" s="19"/>
      <c r="O142" s="20">
        <f t="shared" ref="O142" si="127">M142+N142</f>
        <v>458000</v>
      </c>
      <c r="P142" s="11"/>
      <c r="Q142" s="11"/>
      <c r="R142" s="11"/>
      <c r="S142" s="6"/>
      <c r="T142" s="6"/>
    </row>
    <row r="143" spans="1:20" ht="12.75" x14ac:dyDescent="0.2">
      <c r="A143" s="12" t="s">
        <v>95</v>
      </c>
      <c r="B143" s="3" t="s">
        <v>105</v>
      </c>
      <c r="C143" s="3" t="s">
        <v>122</v>
      </c>
      <c r="D143" s="13"/>
      <c r="E143" s="13"/>
      <c r="F143" s="35">
        <f t="shared" ref="F143:O144" si="128">F144</f>
        <v>0</v>
      </c>
      <c r="G143" s="35">
        <f t="shared" si="128"/>
        <v>0</v>
      </c>
      <c r="H143" s="35">
        <f t="shared" si="128"/>
        <v>0</v>
      </c>
      <c r="I143" s="35">
        <f t="shared" si="128"/>
        <v>4009000</v>
      </c>
      <c r="J143" s="35">
        <f t="shared" si="128"/>
        <v>2787052</v>
      </c>
      <c r="K143" s="35">
        <f t="shared" si="128"/>
        <v>0</v>
      </c>
      <c r="L143" s="35">
        <f t="shared" si="128"/>
        <v>2787052</v>
      </c>
      <c r="M143" s="35">
        <f t="shared" si="128"/>
        <v>5751314</v>
      </c>
      <c r="N143" s="14">
        <f t="shared" si="128"/>
        <v>0</v>
      </c>
      <c r="O143" s="14">
        <f t="shared" si="128"/>
        <v>5751314</v>
      </c>
      <c r="P143" s="6"/>
      <c r="Q143" s="6"/>
      <c r="R143" s="6"/>
      <c r="S143" s="6"/>
      <c r="T143" s="6"/>
    </row>
    <row r="144" spans="1:20" ht="12.75" x14ac:dyDescent="0.2">
      <c r="A144" s="24" t="s">
        <v>121</v>
      </c>
      <c r="B144" s="3" t="s">
        <v>105</v>
      </c>
      <c r="C144" s="3" t="s">
        <v>122</v>
      </c>
      <c r="D144" s="30" t="s">
        <v>123</v>
      </c>
      <c r="E144" s="30"/>
      <c r="F144" s="35">
        <f t="shared" si="128"/>
        <v>0</v>
      </c>
      <c r="G144" s="35">
        <f t="shared" si="128"/>
        <v>0</v>
      </c>
      <c r="H144" s="35">
        <f t="shared" si="128"/>
        <v>0</v>
      </c>
      <c r="I144" s="35">
        <f t="shared" si="128"/>
        <v>4009000</v>
      </c>
      <c r="J144" s="35">
        <f t="shared" si="128"/>
        <v>2787052</v>
      </c>
      <c r="K144" s="35">
        <f t="shared" si="128"/>
        <v>0</v>
      </c>
      <c r="L144" s="35">
        <f t="shared" si="128"/>
        <v>2787052</v>
      </c>
      <c r="M144" s="35">
        <f t="shared" si="128"/>
        <v>5751314</v>
      </c>
      <c r="N144" s="14">
        <f t="shared" si="128"/>
        <v>0</v>
      </c>
      <c r="O144" s="14">
        <f t="shared" si="128"/>
        <v>5751314</v>
      </c>
      <c r="P144" s="6"/>
      <c r="Q144" s="6"/>
      <c r="R144" s="6"/>
      <c r="S144" s="6"/>
      <c r="T144" s="6"/>
    </row>
    <row r="145" spans="1:20" ht="12.75" x14ac:dyDescent="0.2">
      <c r="A145" s="25" t="s">
        <v>121</v>
      </c>
      <c r="B145" s="13" t="s">
        <v>105</v>
      </c>
      <c r="C145" s="13" t="s">
        <v>122</v>
      </c>
      <c r="D145" s="17" t="s">
        <v>123</v>
      </c>
      <c r="E145" s="17" t="s">
        <v>124</v>
      </c>
      <c r="F145" s="39">
        <v>0</v>
      </c>
      <c r="G145" s="39"/>
      <c r="H145" s="39">
        <f>F145+G145</f>
        <v>0</v>
      </c>
      <c r="I145" s="39">
        <v>4009000</v>
      </c>
      <c r="J145" s="39">
        <v>2787052</v>
      </c>
      <c r="K145" s="39"/>
      <c r="L145" s="39">
        <f>J145+K145</f>
        <v>2787052</v>
      </c>
      <c r="M145" s="39">
        <v>5751314</v>
      </c>
      <c r="N145" s="23"/>
      <c r="O145" s="20">
        <f>M145+N145</f>
        <v>5751314</v>
      </c>
      <c r="P145" s="6"/>
      <c r="Q145" s="6"/>
      <c r="R145" s="6"/>
      <c r="S145" s="6"/>
      <c r="T145" s="6"/>
    </row>
    <row r="146" spans="1:20" ht="12.75" x14ac:dyDescent="0.2">
      <c r="A146" s="26" t="s">
        <v>58</v>
      </c>
      <c r="B146" s="27"/>
      <c r="C146" s="27"/>
      <c r="D146" s="27"/>
      <c r="E146" s="27"/>
      <c r="F146" s="46">
        <f t="shared" ref="F146:M146" si="129">F13+F48+F63+F74+F103+F112+F128+F137+F143+F26</f>
        <v>130679830</v>
      </c>
      <c r="G146" s="46">
        <f t="shared" si="129"/>
        <v>1576140</v>
      </c>
      <c r="H146" s="46">
        <f t="shared" si="129"/>
        <v>113442589</v>
      </c>
      <c r="I146" s="46">
        <f t="shared" si="129"/>
        <v>115864660</v>
      </c>
      <c r="J146" s="46">
        <f t="shared" si="129"/>
        <v>133961194</v>
      </c>
      <c r="K146" s="46">
        <f t="shared" si="129"/>
        <v>1576140</v>
      </c>
      <c r="L146" s="46">
        <f t="shared" si="129"/>
        <v>111516568</v>
      </c>
      <c r="M146" s="46">
        <f t="shared" si="129"/>
        <v>139505407</v>
      </c>
      <c r="N146" s="22" t="e">
        <f>#REF!+N13</f>
        <v>#REF!</v>
      </c>
      <c r="O146" s="22" t="e">
        <f>#REF!+O13</f>
        <v>#REF!</v>
      </c>
      <c r="P146" s="6"/>
      <c r="Q146" s="6"/>
      <c r="R146" s="6"/>
      <c r="S146" s="6"/>
      <c r="T146" s="6"/>
    </row>
    <row r="147" spans="1:20" x14ac:dyDescent="0.2">
      <c r="F147" s="28"/>
      <c r="G147" s="28"/>
      <c r="H147" s="28"/>
      <c r="I147" s="28"/>
      <c r="J147" s="28"/>
      <c r="K147" s="28"/>
      <c r="L147" s="28"/>
      <c r="M147" s="28"/>
    </row>
  </sheetData>
  <autoFilter ref="A12:T146"/>
  <mergeCells count="24">
    <mergeCell ref="N10:N11"/>
    <mergeCell ref="O10:O11"/>
    <mergeCell ref="G9:H9"/>
    <mergeCell ref="G10:G11"/>
    <mergeCell ref="H10:H11"/>
    <mergeCell ref="K9:L9"/>
    <mergeCell ref="K10:K11"/>
    <mergeCell ref="L10:L11"/>
    <mergeCell ref="A6:O7"/>
    <mergeCell ref="F8:O8"/>
    <mergeCell ref="F1:M1"/>
    <mergeCell ref="C9:E9"/>
    <mergeCell ref="J9:J11"/>
    <mergeCell ref="M9:M11"/>
    <mergeCell ref="A9:A11"/>
    <mergeCell ref="F9:F11"/>
    <mergeCell ref="B9:B11"/>
    <mergeCell ref="C10:C11"/>
    <mergeCell ref="D10:D11"/>
    <mergeCell ref="E10:E11"/>
    <mergeCell ref="A2:O2"/>
    <mergeCell ref="A3:O3"/>
    <mergeCell ref="A4:O4"/>
    <mergeCell ref="N9:O9"/>
  </mergeCells>
  <phoneticPr fontId="3" type="noConversion"/>
  <pageMargins left="0.70866141732283472" right="0.70866141732283472" top="0.59055118110236227" bottom="0.59055118110236227" header="0.31496062992125984" footer="0.31496062992125984"/>
  <pageSetup paperSize="9" scale="7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2016-03-28T13:05:14Z</cp:lastPrinted>
  <dcterms:created xsi:type="dcterms:W3CDTF">2006-09-28T05:33:49Z</dcterms:created>
  <dcterms:modified xsi:type="dcterms:W3CDTF">2024-12-20T07:24:42Z</dcterms:modified>
</cp:coreProperties>
</file>